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RamushT\Documents\Limlanga Procurement\PRs To Be Actioned\Cleaning &amp; Hygiene Contract MOU\Invitation to Tender\Commercial\"/>
    </mc:Choice>
  </mc:AlternateContent>
  <xr:revisionPtr revIDLastSave="0" documentId="8_{54DBD70D-9199-4CE8-8A40-1355F2CCC76A}" xr6:coauthVersionLast="47" xr6:coauthVersionMax="47" xr10:uidLastSave="{00000000-0000-0000-0000-000000000000}"/>
  <bookViews>
    <workbookView xWindow="-110" yWindow="-110" windowWidth="19420" windowHeight="10300" xr2:uid="{9A922DC0-7541-41AD-B043-F497B8BE0E60}"/>
  </bookViews>
  <sheets>
    <sheet name="CLEANERS" sheetId="3" r:id="rId1"/>
    <sheet name="SUPERVISORS" sheetId="12" r:id="rId2"/>
    <sheet name="SAFETY OFFICER" sheetId="4" r:id="rId3"/>
    <sheet name="HYGIENE CONSUMABLES" sheetId="8" r:id="rId4"/>
    <sheet name="CLEANING CHEMICALS" sheetId="6" r:id="rId5"/>
    <sheet name="DEEP CLEANING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6" l="1"/>
  <c r="E29" i="6"/>
  <c r="E12" i="6"/>
  <c r="K14" i="6" l="1"/>
  <c r="K13" i="6"/>
  <c r="K11" i="6"/>
  <c r="K10" i="6"/>
  <c r="K9" i="6"/>
  <c r="K8" i="6"/>
  <c r="K7" i="6"/>
  <c r="K6" i="6"/>
  <c r="E6" i="6"/>
  <c r="E7" i="6"/>
  <c r="E8" i="6"/>
  <c r="E9" i="6"/>
  <c r="E10" i="6"/>
  <c r="E11" i="6"/>
  <c r="E13" i="6"/>
  <c r="E14" i="6"/>
  <c r="C61" i="7"/>
  <c r="F47" i="7"/>
  <c r="F46" i="7"/>
  <c r="J12" i="12"/>
  <c r="J11" i="12"/>
  <c r="J10" i="12"/>
  <c r="J14" i="12" s="1"/>
  <c r="F61" i="7"/>
  <c r="F60" i="7"/>
  <c r="C60" i="7"/>
  <c r="F54" i="7"/>
  <c r="C54" i="7"/>
  <c r="F53" i="7"/>
  <c r="C53" i="7"/>
  <c r="C47" i="7"/>
  <c r="C46" i="7"/>
  <c r="K15" i="6" l="1"/>
  <c r="K16" i="6" s="1"/>
  <c r="E15" i="6"/>
  <c r="E16" i="6" s="1"/>
  <c r="J19" i="12"/>
  <c r="J20" i="12" s="1"/>
  <c r="J21" i="12" s="1"/>
  <c r="F62" i="7"/>
  <c r="F48" i="7"/>
  <c r="F55" i="7"/>
  <c r="D12" i="12" l="1"/>
  <c r="D11" i="12"/>
  <c r="D10" i="12"/>
  <c r="E24" i="6"/>
  <c r="E31" i="6"/>
  <c r="E30" i="6"/>
  <c r="E28" i="6"/>
  <c r="E27" i="6"/>
  <c r="E26" i="6"/>
  <c r="E25" i="6"/>
  <c r="E23" i="6"/>
  <c r="E68" i="8"/>
  <c r="E67" i="8"/>
  <c r="E66" i="8"/>
  <c r="E65" i="8"/>
  <c r="E64" i="8"/>
  <c r="E63" i="8"/>
  <c r="E62" i="8"/>
  <c r="E61" i="8"/>
  <c r="E60" i="8"/>
  <c r="L50" i="8"/>
  <c r="L49" i="8"/>
  <c r="L48" i="8"/>
  <c r="L47" i="8"/>
  <c r="L46" i="8"/>
  <c r="L45" i="8"/>
  <c r="L44" i="8"/>
  <c r="L43" i="8"/>
  <c r="L42" i="8"/>
  <c r="E50" i="8"/>
  <c r="E49" i="8"/>
  <c r="E48" i="8"/>
  <c r="E47" i="8"/>
  <c r="E46" i="8"/>
  <c r="E45" i="8"/>
  <c r="E44" i="8"/>
  <c r="E43" i="8"/>
  <c r="E42" i="8"/>
  <c r="E33" i="8"/>
  <c r="E32" i="8"/>
  <c r="E31" i="8"/>
  <c r="E30" i="8"/>
  <c r="E29" i="8"/>
  <c r="E28" i="8"/>
  <c r="E27" i="8"/>
  <c r="E26" i="8"/>
  <c r="E25" i="8"/>
  <c r="E24" i="8"/>
  <c r="D14" i="12" l="1"/>
  <c r="D19" i="12" s="1"/>
  <c r="D20" i="12" s="1"/>
  <c r="E32" i="6"/>
  <c r="E33" i="6" s="1"/>
  <c r="E69" i="8"/>
  <c r="L51" i="8"/>
  <c r="E51" i="8"/>
  <c r="E34" i="8"/>
  <c r="G38" i="7"/>
  <c r="G37" i="7"/>
  <c r="G36" i="7"/>
  <c r="G35" i="7"/>
  <c r="G34" i="7"/>
  <c r="G33" i="7"/>
  <c r="G32" i="7"/>
  <c r="G25" i="7"/>
  <c r="G24" i="7"/>
  <c r="G23" i="7"/>
  <c r="G22" i="7"/>
  <c r="G21" i="7"/>
  <c r="G20" i="7"/>
  <c r="G19" i="7"/>
  <c r="I14" i="3"/>
  <c r="I13" i="3"/>
  <c r="I12" i="3"/>
  <c r="G4" i="3"/>
  <c r="B4" i="3"/>
  <c r="D14" i="3"/>
  <c r="I22" i="3" l="1"/>
  <c r="D21" i="12"/>
  <c r="D46" i="3"/>
  <c r="G26" i="7"/>
  <c r="I16" i="3"/>
  <c r="G39" i="7"/>
  <c r="D13" i="3"/>
  <c r="D12" i="3"/>
  <c r="I24" i="3" l="1"/>
  <c r="I25" i="3" s="1"/>
  <c r="I26" i="3" s="1"/>
  <c r="I27" i="3" s="1"/>
  <c r="D58" i="3"/>
  <c r="G11" i="7" l="1"/>
  <c r="G10" i="7"/>
  <c r="G9" i="7"/>
  <c r="G8" i="7"/>
  <c r="G7" i="7"/>
  <c r="G6" i="7"/>
  <c r="G5" i="7"/>
  <c r="D22" i="3"/>
  <c r="G12" i="7" l="1"/>
  <c r="D16" i="3"/>
  <c r="D24" i="3" s="1"/>
  <c r="D25" i="3" s="1"/>
  <c r="D26" i="3" s="1"/>
  <c r="D27" i="3" s="1"/>
</calcChain>
</file>

<file path=xl/sharedStrings.xml><?xml version="1.0" encoding="utf-8"?>
<sst xmlns="http://schemas.openxmlformats.org/spreadsheetml/2006/main" count="522" uniqueCount="125">
  <si>
    <t>Site Name</t>
  </si>
  <si>
    <t>Cleaners</t>
  </si>
  <si>
    <t>TOTAL</t>
  </si>
  <si>
    <t>COST PER CLEANER</t>
  </si>
  <si>
    <t>Item</t>
  </si>
  <si>
    <t>Decription</t>
  </si>
  <si>
    <t>Unit</t>
  </si>
  <si>
    <t>Total cost:  labour per employee</t>
  </si>
  <si>
    <t>Labour Costs (Cleaner)</t>
  </si>
  <si>
    <t>Basic Salary</t>
  </si>
  <si>
    <t>UIF</t>
  </si>
  <si>
    <t>Provident fund</t>
  </si>
  <si>
    <t>COID</t>
  </si>
  <si>
    <t xml:space="preserve">Uniform/PPE </t>
  </si>
  <si>
    <t>Total cost: overheads</t>
  </si>
  <si>
    <t>Admin cost</t>
  </si>
  <si>
    <t>Tendered total cost per month per worker</t>
  </si>
  <si>
    <t>Corrected total cost per month per worker</t>
  </si>
  <si>
    <t>COST PER SAFETY OFFICER</t>
  </si>
  <si>
    <t>Description</t>
  </si>
  <si>
    <t>Labour Costs (Safety officer)</t>
  </si>
  <si>
    <t>Uniform/PPE</t>
  </si>
  <si>
    <t>Tendered Total cost per month per worker</t>
  </si>
  <si>
    <t>Total cost of labour @ 1  workers p/m</t>
  </si>
  <si>
    <t>Total cost of labour @ 1 workers p/a</t>
  </si>
  <si>
    <t>LIST OF CLEANING CONSUMABLES</t>
  </si>
  <si>
    <t>Quantity</t>
  </si>
  <si>
    <t>Total</t>
  </si>
  <si>
    <t>Dishwashing liquid soap 25l</t>
  </si>
  <si>
    <t>Bleach 25l</t>
  </si>
  <si>
    <t>Pine gel 25l</t>
  </si>
  <si>
    <t>Multi Purpose Cleaner 25l</t>
  </si>
  <si>
    <t>Total cost for 12 months</t>
  </si>
  <si>
    <t>HIGH LEVEL CLEANING:  (Upon instruction from Contracts manager/ Supervisor)</t>
  </si>
  <si>
    <t>As and when required</t>
  </si>
  <si>
    <t>Quantities</t>
  </si>
  <si>
    <t>Windows (external)</t>
  </si>
  <si>
    <t>m²</t>
  </si>
  <si>
    <t>Chairs</t>
  </si>
  <si>
    <t>ea</t>
  </si>
  <si>
    <t>Sofa</t>
  </si>
  <si>
    <t>Office Screens</t>
  </si>
  <si>
    <t>Carpert Steam Cleaning</t>
  </si>
  <si>
    <t>Curtain Steam Cleaning</t>
  </si>
  <si>
    <t>Steam cleaning of blinds</t>
  </si>
  <si>
    <t>5 YEAR CONTRACT</t>
  </si>
  <si>
    <t xml:space="preserve">Total for 60 months labour </t>
  </si>
  <si>
    <t>Price</t>
  </si>
  <si>
    <t>Total a year</t>
  </si>
  <si>
    <t>Total cost for every months</t>
  </si>
  <si>
    <t>Cleaners: Eskom Park</t>
  </si>
  <si>
    <t xml:space="preserve"> Eskom Park</t>
  </si>
  <si>
    <t>Cleaners: Highveld Zone</t>
  </si>
  <si>
    <t>Highveld Zone</t>
  </si>
  <si>
    <t>Cleaners: Lowveld Zone</t>
  </si>
  <si>
    <t>Lowveld Zone</t>
  </si>
  <si>
    <t>Zone Name: Lowveld Zone</t>
  </si>
  <si>
    <t>Zone Name: Highveld Zone</t>
  </si>
  <si>
    <t>Zone Name:Eskom Park</t>
  </si>
  <si>
    <t xml:space="preserve">Service intervals </t>
  </si>
  <si>
    <t>Zone Name :Lowveld Zone</t>
  </si>
  <si>
    <t>Zone Name :Highveld Zone</t>
  </si>
  <si>
    <t>Zone Name :Eskom Park</t>
  </si>
  <si>
    <t>Paper towel wall bin</t>
  </si>
  <si>
    <t>TR3 Toilet Roll Holder</t>
  </si>
  <si>
    <t xml:space="preserve"> Soap Dispenser</t>
  </si>
  <si>
    <t xml:space="preserve">Deep cleaning of toilets and urinals </t>
  </si>
  <si>
    <t>Service Intervals</t>
  </si>
  <si>
    <t>Cleaning of basins in kitchens and bathrooms</t>
  </si>
  <si>
    <t>Rate</t>
  </si>
  <si>
    <t>Paper towel  dispenser</t>
  </si>
  <si>
    <t>SHE packet dispenser</t>
  </si>
  <si>
    <t>Eskom Park</t>
  </si>
  <si>
    <t>Supervisors</t>
  </si>
  <si>
    <t xml:space="preserve">Zone Name :Lowveld Zone </t>
  </si>
  <si>
    <t xml:space="preserve">Zone Name :Highveld Zone </t>
  </si>
  <si>
    <t xml:space="preserve">Quantities </t>
  </si>
  <si>
    <t xml:space="preserve">Lowveld </t>
  </si>
  <si>
    <t xml:space="preserve">Highveld </t>
  </si>
  <si>
    <t>Supervisor: Highveld Zone</t>
  </si>
  <si>
    <t>Supervisor: Lowveld Zone</t>
  </si>
  <si>
    <t>Total cost of labour @1 workers p/a</t>
  </si>
  <si>
    <t>Total cost :once off purchase</t>
  </si>
  <si>
    <t>Every month</t>
  </si>
  <si>
    <t>Zone Name:Highveld Zone</t>
  </si>
  <si>
    <t>Stripping Chemical 25l</t>
  </si>
  <si>
    <t xml:space="preserve"> Every month</t>
  </si>
  <si>
    <t>Labour Costs (Supervisor)</t>
  </si>
  <si>
    <t>HIGH LEVEL CLEANING TOILETS AND KITCHENS:  (Upon instruction from Contracts manager/ Supervisor)</t>
  </si>
  <si>
    <t>LIST OF HYGIENE CONSUMABLES PRODUCTS</t>
  </si>
  <si>
    <t>Supervisor: Eskom Park</t>
  </si>
  <si>
    <t>Total cost for every month</t>
  </si>
  <si>
    <t>Total cost of labour @ 1 workers p/m</t>
  </si>
  <si>
    <t>RENTALS</t>
  </si>
  <si>
    <t>2 Ply Toilet Paper (48 Pack) 350 Sheets</t>
  </si>
  <si>
    <t>Once off Installation</t>
  </si>
  <si>
    <t xml:space="preserve">LIST OF HYGIENE EQUIPMENT </t>
  </si>
  <si>
    <t>Seat sanitizer Dispenser</t>
  </si>
  <si>
    <t>Aerosol spray Dispenser (Antitheft Bracket)</t>
  </si>
  <si>
    <t>Urinal Drip Dispenser</t>
  </si>
  <si>
    <t>Hand sanitizer Dispenser</t>
  </si>
  <si>
    <t>SHE Bins (Weekly) Removal</t>
  </si>
  <si>
    <t>LIST OF CLEANING EQUIPMENT</t>
  </si>
  <si>
    <t>Cleaning Equipment (Refer to the technical evaluation list for tools )</t>
  </si>
  <si>
    <t>Cleaning Equipment (Refer to the technical evaluation list for tools)</t>
  </si>
  <si>
    <t>Paper towel  150mm x 1500m</t>
  </si>
  <si>
    <t xml:space="preserve"> Hand Soap 1l</t>
  </si>
  <si>
    <t>SHE Bins (Weekly Removal)</t>
  </si>
  <si>
    <t>Seat sanitizer 1l</t>
  </si>
  <si>
    <t>SHE packet (50 per pack)</t>
  </si>
  <si>
    <t>Aerosol spray 250ml</t>
  </si>
  <si>
    <t>Urinal Drip (300 to 500ml)</t>
  </si>
  <si>
    <t>Hand sanitizer 1l</t>
  </si>
  <si>
    <t>furniture Polish cans 750ml</t>
  </si>
  <si>
    <t>Toilet Bowl Cleaner 5x5</t>
  </si>
  <si>
    <t>Pee Mats each</t>
  </si>
  <si>
    <t>Deodorant Block 5KG</t>
  </si>
  <si>
    <t>Each</t>
  </si>
  <si>
    <t>R</t>
  </si>
  <si>
    <t>Total cost of labour @ 30  workers p/m</t>
  </si>
  <si>
    <t>Total cost of labour @ 30 workers p/a</t>
  </si>
  <si>
    <t>Total cost of labour @ 42  workers p/m</t>
  </si>
  <si>
    <t>Total cost of labour @ 42 workers p/a</t>
  </si>
  <si>
    <t>Total cost of labour @ 48  workers p/m</t>
  </si>
  <si>
    <t>Total cost of labour @ 48 workers p/a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</si>
</sst>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&quot;#,##0.00;[Red]\-&quot;R&quot;#,##0.00"/>
    <numFmt numFmtId="164" formatCode="0;[Red]0"/>
    <numFmt numFmtId="165" formatCode="&quot;R&quot;\ #,##0.00;[Red]&quot;R&quot;\ \-#,##0.00"/>
    <numFmt numFmtId="166" formatCode="&quot;R&quot;#,##0.00"/>
    <numFmt numFmtId="167" formatCode="_ * #,##0.00_ ;_ * \-#,##0.00_ ;_ * &quot;-&quot;??_ ;_ @_ "/>
    <numFmt numFmtId="168" formatCode="#,##0;[Red]#,##0"/>
    <numFmt numFmtId="169" formatCode="&quot;R&quot;\ #,##0.00"/>
    <numFmt numFmtId="170" formatCode="&quot;R&quot;\ #,##0.00;[Red]&quot;R&quot;\ #,##0.00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ABF8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/>
    <xf numFmtId="0" fontId="3" fillId="2" borderId="0" xfId="0" applyFont="1" applyFill="1"/>
    <xf numFmtId="0" fontId="3" fillId="0" borderId="3" xfId="0" applyFont="1" applyBorder="1"/>
    <xf numFmtId="0" fontId="0" fillId="0" borderId="3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/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/>
    </xf>
    <xf numFmtId="0" fontId="4" fillId="5" borderId="8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vertical="center"/>
    </xf>
    <xf numFmtId="0" fontId="0" fillId="0" borderId="4" xfId="0" applyBorder="1"/>
    <xf numFmtId="0" fontId="0" fillId="0" borderId="3" xfId="0" applyBorder="1"/>
    <xf numFmtId="0" fontId="3" fillId="0" borderId="4" xfId="0" applyFont="1" applyBorder="1"/>
    <xf numFmtId="166" fontId="0" fillId="0" borderId="4" xfId="0" applyNumberFormat="1" applyBorder="1"/>
    <xf numFmtId="166" fontId="3" fillId="0" borderId="4" xfId="0" applyNumberFormat="1" applyFont="1" applyBorder="1"/>
    <xf numFmtId="166" fontId="0" fillId="3" borderId="3" xfId="0" applyNumberFormat="1" applyFill="1" applyBorder="1"/>
    <xf numFmtId="0" fontId="5" fillId="0" borderId="7" xfId="0" applyFont="1" applyBorder="1" applyAlignment="1">
      <alignment horizontal="center" vertical="center"/>
    </xf>
    <xf numFmtId="0" fontId="5" fillId="5" borderId="8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0" fillId="3" borderId="3" xfId="0" applyFill="1" applyBorder="1" applyAlignment="1">
      <alignment wrapText="1"/>
    </xf>
    <xf numFmtId="166" fontId="3" fillId="2" borderId="4" xfId="0" applyNumberFormat="1" applyFont="1" applyFill="1" applyBorder="1"/>
    <xf numFmtId="0" fontId="3" fillId="0" borderId="3" xfId="0" applyFont="1" applyBorder="1" applyAlignment="1">
      <alignment horizontal="center"/>
    </xf>
    <xf numFmtId="0" fontId="3" fillId="3" borderId="3" xfId="0" applyFont="1" applyFill="1" applyBorder="1"/>
    <xf numFmtId="0" fontId="0" fillId="3" borderId="3" xfId="0" applyFill="1" applyBorder="1"/>
    <xf numFmtId="0" fontId="3" fillId="3" borderId="3" xfId="0" applyFont="1" applyFill="1" applyBorder="1" applyAlignment="1">
      <alignment horizontal="center"/>
    </xf>
    <xf numFmtId="166" fontId="0" fillId="6" borderId="4" xfId="0" applyNumberFormat="1" applyFill="1" applyBorder="1"/>
    <xf numFmtId="166" fontId="0" fillId="3" borderId="4" xfId="0" applyNumberFormat="1" applyFill="1" applyBorder="1"/>
    <xf numFmtId="165" fontId="3" fillId="2" borderId="3" xfId="0" applyNumberFormat="1" applyFont="1" applyFill="1" applyBorder="1" applyAlignment="1">
      <alignment horizontal="right"/>
    </xf>
    <xf numFmtId="165" fontId="3" fillId="2" borderId="3" xfId="0" applyNumberFormat="1" applyFont="1" applyFill="1" applyBorder="1"/>
    <xf numFmtId="166" fontId="0" fillId="0" borderId="0" xfId="0" applyNumberFormat="1"/>
    <xf numFmtId="166" fontId="3" fillId="2" borderId="0" xfId="0" applyNumberFormat="1" applyFont="1" applyFill="1" applyAlignment="1">
      <alignment horizontal="center"/>
    </xf>
    <xf numFmtId="166" fontId="3" fillId="0" borderId="0" xfId="0" applyNumberFormat="1" applyFont="1" applyAlignment="1">
      <alignment horizontal="left"/>
    </xf>
    <xf numFmtId="166" fontId="3" fillId="0" borderId="4" xfId="0" applyNumberFormat="1" applyFont="1" applyBorder="1" applyAlignment="1">
      <alignment horizontal="center"/>
    </xf>
    <xf numFmtId="166" fontId="0" fillId="0" borderId="3" xfId="0" applyNumberFormat="1" applyBorder="1"/>
    <xf numFmtId="166" fontId="3" fillId="0" borderId="3" xfId="0" applyNumberFormat="1" applyFont="1" applyBorder="1"/>
    <xf numFmtId="0" fontId="3" fillId="0" borderId="0" xfId="0" applyFont="1"/>
    <xf numFmtId="0" fontId="0" fillId="0" borderId="0" xfId="0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0" fillId="0" borderId="13" xfId="0" applyBorder="1" applyAlignment="1">
      <alignment horizontal="center"/>
    </xf>
    <xf numFmtId="165" fontId="3" fillId="0" borderId="3" xfId="0" applyNumberFormat="1" applyFont="1" applyBorder="1"/>
    <xf numFmtId="168" fontId="0" fillId="3" borderId="3" xfId="0" applyNumberFormat="1" applyFill="1" applyBorder="1" applyAlignment="1">
      <alignment horizontal="center"/>
    </xf>
    <xf numFmtId="165" fontId="0" fillId="0" borderId="3" xfId="0" applyNumberFormat="1" applyBorder="1"/>
    <xf numFmtId="0" fontId="8" fillId="2" borderId="4" xfId="0" applyFont="1" applyFill="1" applyBorder="1"/>
    <xf numFmtId="0" fontId="8" fillId="2" borderId="10" xfId="0" applyFont="1" applyFill="1" applyBorder="1"/>
    <xf numFmtId="168" fontId="0" fillId="3" borderId="14" xfId="0" applyNumberFormat="1" applyFill="1" applyBorder="1" applyAlignment="1">
      <alignment horizontal="center"/>
    </xf>
    <xf numFmtId="167" fontId="3" fillId="2" borderId="3" xfId="0" applyNumberFormat="1" applyFont="1" applyFill="1" applyBorder="1"/>
    <xf numFmtId="0" fontId="0" fillId="2" borderId="3" xfId="0" applyFill="1" applyBorder="1"/>
    <xf numFmtId="0" fontId="0" fillId="0" borderId="16" xfId="0" applyBorder="1" applyAlignment="1">
      <alignment horizontal="center"/>
    </xf>
    <xf numFmtId="165" fontId="3" fillId="2" borderId="11" xfId="0" applyNumberFormat="1" applyFont="1" applyFill="1" applyBorder="1"/>
    <xf numFmtId="169" fontId="0" fillId="2" borderId="11" xfId="0" applyNumberFormat="1" applyFill="1" applyBorder="1"/>
    <xf numFmtId="166" fontId="3" fillId="2" borderId="0" xfId="0" applyNumberFormat="1" applyFont="1" applyFill="1"/>
    <xf numFmtId="2" fontId="0" fillId="0" borderId="0" xfId="0" applyNumberFormat="1"/>
    <xf numFmtId="0" fontId="8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9" fillId="0" borderId="0" xfId="0" applyFont="1"/>
    <xf numFmtId="0" fontId="8" fillId="2" borderId="3" xfId="0" applyFont="1" applyFill="1" applyBorder="1"/>
    <xf numFmtId="0" fontId="10" fillId="7" borderId="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9" fillId="0" borderId="3" xfId="0" applyFont="1" applyBorder="1"/>
    <xf numFmtId="0" fontId="11" fillId="0" borderId="8" xfId="0" applyFont="1" applyBorder="1" applyAlignment="1">
      <alignment vertical="center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169" fontId="9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 vertical="top" wrapText="1"/>
    </xf>
    <xf numFmtId="0" fontId="12" fillId="0" borderId="14" xfId="0" applyFont="1" applyBorder="1" applyAlignment="1">
      <alignment vertical="top" wrapText="1"/>
    </xf>
    <xf numFmtId="0" fontId="12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 vertical="center"/>
    </xf>
    <xf numFmtId="0" fontId="12" fillId="3" borderId="3" xfId="0" applyFont="1" applyFill="1" applyBorder="1" applyAlignment="1">
      <alignment vertical="top" wrapText="1"/>
    </xf>
    <xf numFmtId="0" fontId="12" fillId="3" borderId="3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70" fontId="8" fillId="2" borderId="3" xfId="0" applyNumberFormat="1" applyFont="1" applyFill="1" applyBorder="1" applyAlignment="1">
      <alignment horizontal="center"/>
    </xf>
    <xf numFmtId="8" fontId="0" fillId="0" borderId="3" xfId="0" applyNumberFormat="1" applyBorder="1"/>
    <xf numFmtId="8" fontId="0" fillId="0" borderId="0" xfId="0" applyNumberFormat="1"/>
    <xf numFmtId="165" fontId="0" fillId="0" borderId="11" xfId="0" applyNumberFormat="1" applyBorder="1"/>
    <xf numFmtId="0" fontId="0" fillId="0" borderId="18" xfId="0" applyBorder="1" applyAlignment="1">
      <alignment horizontal="center"/>
    </xf>
    <xf numFmtId="0" fontId="0" fillId="2" borderId="0" xfId="0" applyFill="1"/>
    <xf numFmtId="166" fontId="14" fillId="0" borderId="3" xfId="0" applyNumberFormat="1" applyFont="1" applyBorder="1"/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3" fillId="0" borderId="4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3" fillId="0" borderId="0" xfId="0" applyFont="1" applyAlignment="1">
      <alignment horizontal="center"/>
    </xf>
    <xf numFmtId="0" fontId="0" fillId="3" borderId="0" xfId="0" applyFill="1"/>
    <xf numFmtId="166" fontId="3" fillId="3" borderId="0" xfId="0" applyNumberFormat="1" applyFont="1" applyFill="1"/>
    <xf numFmtId="0" fontId="0" fillId="0" borderId="22" xfId="0" applyBorder="1"/>
    <xf numFmtId="0" fontId="0" fillId="0" borderId="24" xfId="0" applyBorder="1"/>
    <xf numFmtId="8" fontId="3" fillId="0" borderId="4" xfId="0" applyNumberFormat="1" applyFont="1" applyBorder="1"/>
    <xf numFmtId="0" fontId="0" fillId="0" borderId="10" xfId="0" applyBorder="1"/>
    <xf numFmtId="0" fontId="0" fillId="0" borderId="9" xfId="0" applyBorder="1"/>
    <xf numFmtId="0" fontId="3" fillId="0" borderId="9" xfId="0" applyFont="1" applyBorder="1"/>
    <xf numFmtId="0" fontId="0" fillId="0" borderId="21" xfId="0" applyBorder="1"/>
    <xf numFmtId="0" fontId="0" fillId="0" borderId="23" xfId="0" applyBorder="1"/>
    <xf numFmtId="0" fontId="3" fillId="2" borderId="21" xfId="0" applyFont="1" applyFill="1" applyBorder="1"/>
    <xf numFmtId="8" fontId="0" fillId="0" borderId="22" xfId="0" applyNumberFormat="1" applyBorder="1"/>
    <xf numFmtId="0" fontId="3" fillId="2" borderId="24" xfId="0" applyFont="1" applyFill="1" applyBorder="1"/>
    <xf numFmtId="166" fontId="15" fillId="2" borderId="0" xfId="0" applyNumberFormat="1" applyFont="1" applyFill="1"/>
    <xf numFmtId="166" fontId="3" fillId="2" borderId="3" xfId="0" applyNumberFormat="1" applyFont="1" applyFill="1" applyBorder="1"/>
    <xf numFmtId="0" fontId="11" fillId="0" borderId="26" xfId="0" applyFont="1" applyBorder="1" applyAlignment="1">
      <alignment horizontal="center" vertical="center"/>
    </xf>
    <xf numFmtId="166" fontId="9" fillId="0" borderId="3" xfId="0" applyNumberFormat="1" applyFont="1" applyBorder="1"/>
    <xf numFmtId="8" fontId="0" fillId="2" borderId="0" xfId="0" applyNumberFormat="1" applyFill="1"/>
    <xf numFmtId="0" fontId="7" fillId="2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8" fontId="0" fillId="3" borderId="0" xfId="0" applyNumberFormat="1" applyFill="1"/>
    <xf numFmtId="166" fontId="3" fillId="0" borderId="25" xfId="0" applyNumberFormat="1" applyFont="1" applyBorder="1"/>
    <xf numFmtId="166" fontId="0" fillId="0" borderId="25" xfId="0" applyNumberFormat="1" applyBorder="1"/>
    <xf numFmtId="166" fontId="3" fillId="0" borderId="9" xfId="0" applyNumberFormat="1" applyFont="1" applyBorder="1"/>
    <xf numFmtId="0" fontId="3" fillId="2" borderId="14" xfId="0" applyFont="1" applyFill="1" applyBorder="1"/>
    <xf numFmtId="0" fontId="0" fillId="2" borderId="14" xfId="0" applyFill="1" applyBorder="1"/>
    <xf numFmtId="167" fontId="3" fillId="2" borderId="14" xfId="0" applyNumberFormat="1" applyFont="1" applyFill="1" applyBorder="1"/>
    <xf numFmtId="165" fontId="3" fillId="2" borderId="14" xfId="0" applyNumberFormat="1" applyFont="1" applyFill="1" applyBorder="1"/>
    <xf numFmtId="165" fontId="3" fillId="3" borderId="0" xfId="0" applyNumberFormat="1" applyFont="1" applyFill="1"/>
    <xf numFmtId="169" fontId="0" fillId="3" borderId="0" xfId="0" applyNumberFormat="1" applyFill="1"/>
    <xf numFmtId="0" fontId="8" fillId="0" borderId="3" xfId="0" applyFont="1" applyBorder="1" applyAlignment="1">
      <alignment horizontal="center"/>
    </xf>
    <xf numFmtId="169" fontId="3" fillId="2" borderId="11" xfId="0" applyNumberFormat="1" applyFont="1" applyFill="1" applyBorder="1"/>
    <xf numFmtId="169" fontId="3" fillId="2" borderId="17" xfId="0" applyNumberFormat="1" applyFont="1" applyFill="1" applyBorder="1"/>
    <xf numFmtId="2" fontId="0" fillId="0" borderId="3" xfId="0" applyNumberFormat="1" applyBorder="1"/>
    <xf numFmtId="0" fontId="4" fillId="5" borderId="26" xfId="0" applyFont="1" applyFill="1" applyBorder="1" applyAlignment="1">
      <alignment vertical="center"/>
    </xf>
    <xf numFmtId="0" fontId="5" fillId="5" borderId="26" xfId="0" applyFont="1" applyFill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3" fillId="2" borderId="11" xfId="0" applyFont="1" applyFill="1" applyBorder="1"/>
    <xf numFmtId="165" fontId="3" fillId="2" borderId="11" xfId="0" applyNumberFormat="1" applyFont="1" applyFill="1" applyBorder="1" applyAlignment="1">
      <alignment horizontal="right"/>
    </xf>
    <xf numFmtId="0" fontId="0" fillId="0" borderId="27" xfId="0" applyBorder="1"/>
    <xf numFmtId="0" fontId="0" fillId="0" borderId="28" xfId="0" applyBorder="1"/>
    <xf numFmtId="0" fontId="3" fillId="2" borderId="15" xfId="0" applyFont="1" applyFill="1" applyBorder="1"/>
    <xf numFmtId="0" fontId="3" fillId="0" borderId="13" xfId="0" applyFont="1" applyBorder="1"/>
    <xf numFmtId="164" fontId="0" fillId="0" borderId="15" xfId="0" applyNumberFormat="1" applyBorder="1" applyAlignment="1">
      <alignment horizontal="center"/>
    </xf>
    <xf numFmtId="0" fontId="3" fillId="2" borderId="13" xfId="0" applyFont="1" applyFill="1" applyBorder="1"/>
    <xf numFmtId="0" fontId="3" fillId="2" borderId="15" xfId="0" applyFont="1" applyFill="1" applyBorder="1" applyAlignment="1">
      <alignment horizontal="center"/>
    </xf>
    <xf numFmtId="0" fontId="3" fillId="3" borderId="29" xfId="0" applyFont="1" applyFill="1" applyBorder="1"/>
    <xf numFmtId="0" fontId="3" fillId="3" borderId="15" xfId="0" applyFont="1" applyFill="1" applyBorder="1"/>
    <xf numFmtId="0" fontId="3" fillId="0" borderId="30" xfId="0" applyFont="1" applyBorder="1" applyAlignment="1">
      <alignment horizontal="center"/>
    </xf>
    <xf numFmtId="0" fontId="0" fillId="0" borderId="30" xfId="0" applyBorder="1"/>
    <xf numFmtId="0" fontId="3" fillId="0" borderId="30" xfId="0" applyFont="1" applyBorder="1"/>
    <xf numFmtId="166" fontId="0" fillId="0" borderId="30" xfId="0" applyNumberFormat="1" applyBorder="1"/>
    <xf numFmtId="166" fontId="0" fillId="0" borderId="15" xfId="0" applyNumberFormat="1" applyBorder="1"/>
    <xf numFmtId="0" fontId="0" fillId="0" borderId="15" xfId="0" applyBorder="1"/>
    <xf numFmtId="166" fontId="3" fillId="0" borderId="30" xfId="0" applyNumberFormat="1" applyFont="1" applyBorder="1"/>
    <xf numFmtId="2" fontId="0" fillId="0" borderId="15" xfId="0" applyNumberFormat="1" applyBorder="1"/>
    <xf numFmtId="166" fontId="3" fillId="2" borderId="30" xfId="0" applyNumberFormat="1" applyFont="1" applyFill="1" applyBorder="1"/>
    <xf numFmtId="0" fontId="3" fillId="3" borderId="13" xfId="0" applyFont="1" applyFill="1" applyBorder="1" applyAlignment="1">
      <alignment horizontal="center"/>
    </xf>
    <xf numFmtId="166" fontId="0" fillId="6" borderId="30" xfId="0" applyNumberFormat="1" applyFill="1" applyBorder="1"/>
    <xf numFmtId="166" fontId="0" fillId="3" borderId="30" xfId="0" applyNumberFormat="1" applyFill="1" applyBorder="1"/>
    <xf numFmtId="0" fontId="3" fillId="0" borderId="13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3" borderId="18" xfId="0" applyFill="1" applyBorder="1"/>
    <xf numFmtId="166" fontId="0" fillId="3" borderId="32" xfId="0" applyNumberFormat="1" applyFill="1" applyBorder="1"/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166" fontId="3" fillId="3" borderId="30" xfId="0" applyNumberFormat="1" applyFont="1" applyFill="1" applyBorder="1"/>
    <xf numFmtId="166" fontId="3" fillId="3" borderId="4" xfId="0" applyNumberFormat="1" applyFont="1" applyFill="1" applyBorder="1"/>
    <xf numFmtId="0" fontId="0" fillId="3" borderId="0" xfId="0" applyFill="1" applyAlignment="1">
      <alignment horizontal="center"/>
    </xf>
    <xf numFmtId="0" fontId="2" fillId="3" borderId="0" xfId="0" applyFont="1" applyFill="1"/>
    <xf numFmtId="0" fontId="0" fillId="3" borderId="3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166" fontId="0" fillId="3" borderId="0" xfId="0" applyNumberFormat="1" applyFill="1"/>
    <xf numFmtId="165" fontId="0" fillId="3" borderId="3" xfId="0" applyNumberFormat="1" applyFill="1" applyBorder="1"/>
    <xf numFmtId="8" fontId="0" fillId="3" borderId="3" xfId="0" applyNumberFormat="1" applyFill="1" applyBorder="1"/>
    <xf numFmtId="0" fontId="0" fillId="3" borderId="14" xfId="0" applyFill="1" applyBorder="1"/>
    <xf numFmtId="169" fontId="3" fillId="2" borderId="3" xfId="0" applyNumberFormat="1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8" fillId="2" borderId="4" xfId="0" applyFont="1" applyFill="1" applyBorder="1"/>
    <xf numFmtId="0" fontId="8" fillId="2" borderId="10" xfId="0" applyFont="1" applyFill="1" applyBorder="1"/>
    <xf numFmtId="0" fontId="8" fillId="3" borderId="4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9" xfId="0" applyFont="1" applyFill="1" applyBorder="1"/>
    <xf numFmtId="0" fontId="8" fillId="2" borderId="20" xfId="0" applyFont="1" applyFill="1" applyBorder="1"/>
  </cellXfs>
  <cellStyles count="2">
    <cellStyle name="Comma 2" xfId="1" xr:uid="{8D145DB1-F1D4-4C7A-A5D3-E31E515D3F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F75AE-6C2A-4703-927E-F19AA845A2DE}">
  <dimension ref="A1:I61"/>
  <sheetViews>
    <sheetView tabSelected="1" topLeftCell="A32" zoomScale="75" zoomScaleNormal="75" workbookViewId="0">
      <selection activeCell="B21" sqref="B21"/>
    </sheetView>
  </sheetViews>
  <sheetFormatPr defaultRowHeight="14" x14ac:dyDescent="0.3"/>
  <cols>
    <col min="1" max="1" width="35.75" bestFit="1" customWidth="1"/>
    <col min="2" max="2" width="26.5" customWidth="1"/>
    <col min="3" max="3" width="9" customWidth="1"/>
    <col min="4" max="4" width="14.83203125" customWidth="1"/>
    <col min="6" max="6" width="36.6640625" bestFit="1" customWidth="1"/>
    <col min="7" max="7" width="26.83203125" bestFit="1" customWidth="1"/>
    <col min="8" max="8" width="4.83203125" bestFit="1" customWidth="1"/>
    <col min="9" max="9" width="13.9140625" bestFit="1" customWidth="1"/>
    <col min="12" max="12" width="36.6640625" bestFit="1" customWidth="1"/>
    <col min="13" max="13" width="26.75" bestFit="1" customWidth="1"/>
    <col min="15" max="15" width="13.08203125" bestFit="1" customWidth="1"/>
  </cols>
  <sheetData>
    <row r="1" spans="1:9" ht="14.5" thickBot="1" x14ac:dyDescent="0.35">
      <c r="A1" s="1" t="s">
        <v>54</v>
      </c>
      <c r="B1" s="140"/>
      <c r="C1" s="140"/>
      <c r="D1" s="141"/>
      <c r="F1" s="1" t="s">
        <v>52</v>
      </c>
    </row>
    <row r="2" spans="1:9" ht="14.5" thickBot="1" x14ac:dyDescent="0.35">
      <c r="A2" s="2" t="s">
        <v>0</v>
      </c>
      <c r="B2" s="1" t="s">
        <v>1</v>
      </c>
      <c r="C2" s="3"/>
      <c r="D2" s="142"/>
      <c r="F2" s="2" t="s">
        <v>0</v>
      </c>
      <c r="G2" s="1" t="s">
        <v>1</v>
      </c>
      <c r="H2" s="3"/>
      <c r="I2" s="4"/>
    </row>
    <row r="3" spans="1:9" x14ac:dyDescent="0.3">
      <c r="A3" s="143" t="s">
        <v>55</v>
      </c>
      <c r="B3" s="31">
        <v>48</v>
      </c>
      <c r="C3" s="7"/>
      <c r="D3" s="144"/>
      <c r="F3" s="5" t="s">
        <v>53</v>
      </c>
      <c r="G3" s="31">
        <v>42</v>
      </c>
      <c r="H3" s="7"/>
      <c r="I3" s="8"/>
    </row>
    <row r="4" spans="1:9" x14ac:dyDescent="0.3">
      <c r="A4" s="145" t="s">
        <v>2</v>
      </c>
      <c r="B4" s="10">
        <f>SUM(B3:B3)</f>
        <v>48</v>
      </c>
      <c r="C4" s="11"/>
      <c r="D4" s="146"/>
      <c r="F4" s="9" t="s">
        <v>2</v>
      </c>
      <c r="G4" s="10">
        <f>SUM(G3:G3)</f>
        <v>42</v>
      </c>
      <c r="H4" s="11"/>
      <c r="I4" s="12"/>
    </row>
    <row r="5" spans="1:9" ht="14.5" thickBot="1" x14ac:dyDescent="0.35">
      <c r="A5" s="147"/>
      <c r="B5" s="13"/>
      <c r="C5" s="13"/>
      <c r="D5" s="148"/>
      <c r="F5" s="13"/>
      <c r="G5" s="13"/>
      <c r="H5" s="13"/>
      <c r="I5" s="13"/>
    </row>
    <row r="6" spans="1:9" ht="14.5" thickBot="1" x14ac:dyDescent="0.35">
      <c r="A6" s="178" t="s">
        <v>3</v>
      </c>
      <c r="B6" s="179"/>
      <c r="C6" s="180"/>
      <c r="D6" s="146"/>
      <c r="F6" s="178" t="s">
        <v>3</v>
      </c>
      <c r="G6" s="179"/>
      <c r="H6" s="180"/>
      <c r="I6" s="12"/>
    </row>
    <row r="7" spans="1:9" ht="14.5" thickBot="1" x14ac:dyDescent="0.35">
      <c r="A7" s="14" t="s">
        <v>4</v>
      </c>
      <c r="B7" s="15" t="s">
        <v>5</v>
      </c>
      <c r="C7" s="16" t="s">
        <v>6</v>
      </c>
      <c r="D7" s="149"/>
      <c r="F7" s="14" t="s">
        <v>4</v>
      </c>
      <c r="G7" s="15" t="s">
        <v>5</v>
      </c>
      <c r="H7" s="16" t="s">
        <v>6</v>
      </c>
      <c r="I7" s="17"/>
    </row>
    <row r="8" spans="1:9" ht="14.5" thickBot="1" x14ac:dyDescent="0.35">
      <c r="A8" s="18"/>
      <c r="B8" s="19"/>
      <c r="C8" s="19"/>
      <c r="D8" s="150"/>
      <c r="F8" s="18"/>
      <c r="G8" s="19"/>
      <c r="H8" s="19"/>
      <c r="I8" s="20"/>
    </row>
    <row r="9" spans="1:9" ht="14.5" thickBot="1" x14ac:dyDescent="0.35">
      <c r="A9" s="14" t="s">
        <v>7</v>
      </c>
      <c r="B9" s="15" t="s">
        <v>8</v>
      </c>
      <c r="C9" s="15">
        <v>48</v>
      </c>
      <c r="D9" s="151"/>
      <c r="F9" s="14" t="s">
        <v>7</v>
      </c>
      <c r="G9" s="15" t="s">
        <v>8</v>
      </c>
      <c r="H9" s="15">
        <v>42</v>
      </c>
      <c r="I9" s="22"/>
    </row>
    <row r="10" spans="1:9" ht="14.5" thickBot="1" x14ac:dyDescent="0.35">
      <c r="A10" s="18"/>
      <c r="B10" s="19"/>
      <c r="C10" s="19"/>
      <c r="D10" s="150"/>
      <c r="F10" s="18"/>
      <c r="G10" s="19"/>
      <c r="H10" s="19"/>
      <c r="I10" s="20"/>
    </row>
    <row r="11" spans="1:9" ht="14.5" thickBot="1" x14ac:dyDescent="0.35">
      <c r="A11" s="18">
        <v>1</v>
      </c>
      <c r="B11" s="19" t="s">
        <v>9</v>
      </c>
      <c r="C11" s="19" t="s">
        <v>4</v>
      </c>
      <c r="D11" s="152">
        <v>0</v>
      </c>
      <c r="F11" s="18">
        <v>1</v>
      </c>
      <c r="G11" s="19" t="s">
        <v>9</v>
      </c>
      <c r="H11" s="19" t="s">
        <v>4</v>
      </c>
      <c r="I11" s="23">
        <v>0</v>
      </c>
    </row>
    <row r="12" spans="1:9" ht="14.5" thickBot="1" x14ac:dyDescent="0.35">
      <c r="A12" s="18">
        <v>2</v>
      </c>
      <c r="B12" s="19" t="s">
        <v>10</v>
      </c>
      <c r="C12" s="19" t="s">
        <v>4</v>
      </c>
      <c r="D12" s="153">
        <f>D11*1%</f>
        <v>0</v>
      </c>
      <c r="F12" s="18">
        <v>2</v>
      </c>
      <c r="G12" s="19" t="s">
        <v>10</v>
      </c>
      <c r="H12" s="19" t="s">
        <v>4</v>
      </c>
      <c r="I12" s="39">
        <f>I11*1%</f>
        <v>0</v>
      </c>
    </row>
    <row r="13" spans="1:9" ht="14.5" thickBot="1" x14ac:dyDescent="0.35">
      <c r="A13" s="18">
        <v>3</v>
      </c>
      <c r="B13" s="19" t="s">
        <v>11</v>
      </c>
      <c r="C13" s="19" t="s">
        <v>4</v>
      </c>
      <c r="D13" s="153">
        <f>D11*5.25%</f>
        <v>0</v>
      </c>
      <c r="F13" s="18">
        <v>3</v>
      </c>
      <c r="G13" s="19" t="s">
        <v>11</v>
      </c>
      <c r="H13" s="19" t="s">
        <v>4</v>
      </c>
      <c r="I13" s="39">
        <f>I11*5.25%</f>
        <v>0</v>
      </c>
    </row>
    <row r="14" spans="1:9" ht="14.5" thickBot="1" x14ac:dyDescent="0.35">
      <c r="A14" s="18">
        <v>4</v>
      </c>
      <c r="B14" s="19" t="s">
        <v>12</v>
      </c>
      <c r="C14" s="19" t="s">
        <v>4</v>
      </c>
      <c r="D14" s="153">
        <f>D11*1.6%</f>
        <v>0</v>
      </c>
      <c r="F14" s="18">
        <v>4</v>
      </c>
      <c r="G14" s="19" t="s">
        <v>12</v>
      </c>
      <c r="H14" s="19" t="s">
        <v>4</v>
      </c>
      <c r="I14" s="39">
        <f>I11*1.6%</f>
        <v>0</v>
      </c>
    </row>
    <row r="15" spans="1:9" ht="14.5" thickBot="1" x14ac:dyDescent="0.35">
      <c r="A15" s="18">
        <v>5</v>
      </c>
      <c r="B15" s="19" t="s">
        <v>13</v>
      </c>
      <c r="C15" s="19" t="s">
        <v>4</v>
      </c>
      <c r="D15" s="154">
        <v>0</v>
      </c>
      <c r="F15" s="18">
        <v>5</v>
      </c>
      <c r="G15" s="19" t="s">
        <v>13</v>
      </c>
      <c r="H15" s="19" t="s">
        <v>4</v>
      </c>
      <c r="I15">
        <v>0</v>
      </c>
    </row>
    <row r="16" spans="1:9" ht="14.5" thickBot="1" x14ac:dyDescent="0.35">
      <c r="A16" s="14"/>
      <c r="B16" s="15"/>
      <c r="C16" s="15"/>
      <c r="D16" s="155">
        <f>SUM(D11:D15)</f>
        <v>0</v>
      </c>
      <c r="F16" s="14"/>
      <c r="G16" s="15"/>
      <c r="H16" s="15"/>
      <c r="I16" s="24">
        <f>SUM(I11:I15)</f>
        <v>0</v>
      </c>
    </row>
    <row r="17" spans="1:9" s="101" customFormat="1" ht="14.5" thickBot="1" x14ac:dyDescent="0.35">
      <c r="A17" s="165"/>
      <c r="B17" s="166"/>
      <c r="C17" s="166"/>
      <c r="D17" s="167"/>
      <c r="F17" s="165"/>
      <c r="G17" s="166"/>
      <c r="H17" s="166"/>
      <c r="I17" s="168"/>
    </row>
    <row r="18" spans="1:9" ht="14.5" thickBot="1" x14ac:dyDescent="0.35">
      <c r="A18" s="14"/>
      <c r="B18" s="15"/>
      <c r="C18" s="15"/>
      <c r="D18" s="155"/>
      <c r="F18" s="14"/>
      <c r="G18" s="15"/>
      <c r="H18" s="15"/>
      <c r="I18" s="24"/>
    </row>
    <row r="19" spans="1:9" ht="14.5" thickBot="1" x14ac:dyDescent="0.35">
      <c r="A19" s="14" t="s">
        <v>14</v>
      </c>
      <c r="B19" s="15"/>
      <c r="C19" s="15"/>
      <c r="D19" s="154"/>
      <c r="F19" s="14" t="s">
        <v>14</v>
      </c>
      <c r="G19" s="15"/>
      <c r="H19" s="15"/>
    </row>
    <row r="20" spans="1:9" ht="14.5" thickBot="1" x14ac:dyDescent="0.35">
      <c r="A20" s="18">
        <v>6</v>
      </c>
      <c r="B20" s="19" t="s">
        <v>15</v>
      </c>
      <c r="C20" s="19"/>
      <c r="D20" s="156">
        <v>0</v>
      </c>
      <c r="F20" s="18">
        <v>6</v>
      </c>
      <c r="G20" s="19" t="s">
        <v>15</v>
      </c>
      <c r="H20" s="19"/>
      <c r="I20" s="63">
        <v>0</v>
      </c>
    </row>
    <row r="21" spans="1:9" ht="50.5" customHeight="1" thickBot="1" x14ac:dyDescent="0.35">
      <c r="A21" s="26">
        <v>7</v>
      </c>
      <c r="B21" s="27" t="s">
        <v>103</v>
      </c>
      <c r="C21" s="28"/>
      <c r="D21" s="156">
        <v>0</v>
      </c>
      <c r="F21" s="26">
        <v>7</v>
      </c>
      <c r="G21" s="27" t="s">
        <v>104</v>
      </c>
      <c r="H21" s="28"/>
      <c r="I21" s="63">
        <v>0</v>
      </c>
    </row>
    <row r="22" spans="1:9" ht="30.5" customHeight="1" x14ac:dyDescent="0.3">
      <c r="A22" s="50"/>
      <c r="B22" s="29"/>
      <c r="C22" s="21"/>
      <c r="D22" s="157">
        <f>D20+D21</f>
        <v>0</v>
      </c>
      <c r="F22" s="6"/>
      <c r="G22" s="29"/>
      <c r="H22" s="21"/>
      <c r="I22" s="30">
        <f>I20+I21</f>
        <v>0</v>
      </c>
    </row>
    <row r="23" spans="1:9" x14ac:dyDescent="0.3">
      <c r="A23" s="50"/>
      <c r="B23" s="21"/>
      <c r="C23" s="5"/>
      <c r="D23" s="155"/>
      <c r="F23" s="6"/>
      <c r="G23" s="21"/>
      <c r="H23" s="5"/>
      <c r="I23" s="24"/>
    </row>
    <row r="24" spans="1:9" x14ac:dyDescent="0.3">
      <c r="A24" s="158" t="s">
        <v>16</v>
      </c>
      <c r="B24" s="33"/>
      <c r="C24" s="33"/>
      <c r="D24" s="159">
        <f>D22+D16+D17</f>
        <v>0</v>
      </c>
      <c r="F24" s="34" t="s">
        <v>16</v>
      </c>
      <c r="G24" s="33"/>
      <c r="H24" s="33"/>
      <c r="I24" s="35">
        <f>I22+I16+I17</f>
        <v>0</v>
      </c>
    </row>
    <row r="25" spans="1:9" x14ac:dyDescent="0.3">
      <c r="A25" s="158" t="s">
        <v>17</v>
      </c>
      <c r="B25" s="33"/>
      <c r="C25" s="33"/>
      <c r="D25" s="160">
        <f>D24</f>
        <v>0</v>
      </c>
      <c r="F25" s="34" t="s">
        <v>17</v>
      </c>
      <c r="G25" s="33"/>
      <c r="H25" s="33"/>
      <c r="I25" s="36">
        <f>I24</f>
        <v>0</v>
      </c>
    </row>
    <row r="26" spans="1:9" x14ac:dyDescent="0.3">
      <c r="A26" s="161" t="s">
        <v>123</v>
      </c>
      <c r="B26" s="33"/>
      <c r="C26" s="33"/>
      <c r="D26" s="160">
        <f>D25*55</f>
        <v>0</v>
      </c>
      <c r="F26" s="31" t="s">
        <v>121</v>
      </c>
      <c r="G26" s="33"/>
      <c r="H26" s="33"/>
      <c r="I26" s="36">
        <f>I25*46</f>
        <v>0</v>
      </c>
    </row>
    <row r="27" spans="1:9" ht="14.5" thickBot="1" x14ac:dyDescent="0.35">
      <c r="A27" s="162" t="s">
        <v>124</v>
      </c>
      <c r="B27" s="163"/>
      <c r="C27" s="163"/>
      <c r="D27" s="164">
        <f>D26*12</f>
        <v>0</v>
      </c>
      <c r="F27" s="31" t="s">
        <v>122</v>
      </c>
      <c r="G27" s="33"/>
      <c r="H27" s="33"/>
      <c r="I27" s="36">
        <f>I26*12</f>
        <v>0</v>
      </c>
    </row>
    <row r="28" spans="1:9" x14ac:dyDescent="0.3">
      <c r="A28" s="138" t="s">
        <v>46</v>
      </c>
      <c r="B28" s="139"/>
      <c r="C28" s="60"/>
      <c r="D28" s="62">
        <v>0</v>
      </c>
      <c r="F28" s="9" t="s">
        <v>46</v>
      </c>
      <c r="G28" s="37"/>
      <c r="H28" s="38"/>
      <c r="I28" s="62">
        <v>0</v>
      </c>
    </row>
    <row r="30" spans="1:9" ht="14.5" thickBot="1" x14ac:dyDescent="0.35"/>
    <row r="31" spans="1:9" ht="14.5" thickBot="1" x14ac:dyDescent="0.35">
      <c r="A31" s="1" t="s">
        <v>50</v>
      </c>
    </row>
    <row r="32" spans="1:9" ht="14.5" thickBot="1" x14ac:dyDescent="0.35">
      <c r="A32" s="2" t="s">
        <v>0</v>
      </c>
      <c r="B32" s="1" t="s">
        <v>1</v>
      </c>
      <c r="C32" s="3"/>
      <c r="D32" s="4"/>
    </row>
    <row r="33" spans="1:4" x14ac:dyDescent="0.3">
      <c r="A33" s="5" t="s">
        <v>51</v>
      </c>
      <c r="B33" s="31">
        <v>30</v>
      </c>
      <c r="C33" s="7"/>
      <c r="D33" s="8"/>
    </row>
    <row r="34" spans="1:4" x14ac:dyDescent="0.3">
      <c r="A34" s="9" t="s">
        <v>2</v>
      </c>
      <c r="B34" s="10">
        <v>30</v>
      </c>
      <c r="C34" s="11"/>
      <c r="D34" s="12"/>
    </row>
    <row r="35" spans="1:4" ht="14.5" thickBot="1" x14ac:dyDescent="0.35">
      <c r="A35" s="13"/>
      <c r="B35" s="13"/>
      <c r="C35" s="13"/>
      <c r="D35" s="13"/>
    </row>
    <row r="36" spans="1:4" ht="14.5" thickBot="1" x14ac:dyDescent="0.35">
      <c r="A36" s="178" t="s">
        <v>3</v>
      </c>
      <c r="B36" s="179"/>
      <c r="C36" s="180"/>
      <c r="D36" s="12"/>
    </row>
    <row r="37" spans="1:4" ht="14.5" thickBot="1" x14ac:dyDescent="0.35">
      <c r="A37" s="14" t="s">
        <v>4</v>
      </c>
      <c r="B37" s="15" t="s">
        <v>5</v>
      </c>
      <c r="C37" s="16" t="s">
        <v>6</v>
      </c>
      <c r="D37" s="17"/>
    </row>
    <row r="38" spans="1:4" ht="14.5" thickBot="1" x14ac:dyDescent="0.35">
      <c r="A38" s="18"/>
      <c r="B38" s="19"/>
      <c r="C38" s="19"/>
      <c r="D38" s="20"/>
    </row>
    <row r="39" spans="1:4" ht="14.5" thickBot="1" x14ac:dyDescent="0.35">
      <c r="A39" s="14" t="s">
        <v>7</v>
      </c>
      <c r="B39" s="15" t="s">
        <v>8</v>
      </c>
      <c r="C39" s="15">
        <v>30</v>
      </c>
      <c r="D39" s="22"/>
    </row>
    <row r="40" spans="1:4" ht="14.5" thickBot="1" x14ac:dyDescent="0.35">
      <c r="A40" s="18"/>
      <c r="B40" s="19"/>
      <c r="C40" s="19"/>
      <c r="D40" s="20"/>
    </row>
    <row r="41" spans="1:4" ht="14.5" thickBot="1" x14ac:dyDescent="0.35">
      <c r="A41" s="18">
        <v>1</v>
      </c>
      <c r="B41" s="19" t="s">
        <v>9</v>
      </c>
      <c r="C41" s="21" t="s">
        <v>117</v>
      </c>
      <c r="D41" s="23" t="s">
        <v>118</v>
      </c>
    </row>
    <row r="42" spans="1:4" ht="14.5" thickBot="1" x14ac:dyDescent="0.35">
      <c r="A42" s="18">
        <v>2</v>
      </c>
      <c r="B42" s="19" t="s">
        <v>10</v>
      </c>
      <c r="C42" s="21" t="s">
        <v>117</v>
      </c>
      <c r="D42" s="23" t="s">
        <v>118</v>
      </c>
    </row>
    <row r="43" spans="1:4" ht="14.5" thickBot="1" x14ac:dyDescent="0.35">
      <c r="A43" s="18">
        <v>3</v>
      </c>
      <c r="B43" s="19" t="s">
        <v>11</v>
      </c>
      <c r="C43" s="21" t="s">
        <v>117</v>
      </c>
      <c r="D43" s="23" t="s">
        <v>118</v>
      </c>
    </row>
    <row r="44" spans="1:4" ht="14.5" thickBot="1" x14ac:dyDescent="0.35">
      <c r="A44" s="18">
        <v>4</v>
      </c>
      <c r="B44" s="19" t="s">
        <v>12</v>
      </c>
      <c r="C44" s="21" t="s">
        <v>117</v>
      </c>
      <c r="D44" s="23" t="s">
        <v>118</v>
      </c>
    </row>
    <row r="45" spans="1:4" ht="14.5" thickBot="1" x14ac:dyDescent="0.35">
      <c r="A45" s="18">
        <v>5</v>
      </c>
      <c r="B45" s="19" t="s">
        <v>13</v>
      </c>
      <c r="C45" s="21" t="s">
        <v>117</v>
      </c>
      <c r="D45" s="23" t="s">
        <v>118</v>
      </c>
    </row>
    <row r="46" spans="1:4" ht="14.5" thickBot="1" x14ac:dyDescent="0.35">
      <c r="A46" s="14"/>
      <c r="B46" s="15"/>
      <c r="C46" s="15"/>
      <c r="D46" s="24">
        <f>SUM(D41:D45)</f>
        <v>0</v>
      </c>
    </row>
    <row r="47" spans="1:4" ht="14.5" thickBot="1" x14ac:dyDescent="0.35">
      <c r="A47" s="14"/>
      <c r="B47" s="15"/>
      <c r="C47" s="15"/>
      <c r="D47" s="24"/>
    </row>
    <row r="48" spans="1:4" ht="14.5" thickBot="1" x14ac:dyDescent="0.35">
      <c r="A48" s="14"/>
      <c r="B48" s="15"/>
      <c r="C48" s="15"/>
      <c r="D48" s="24"/>
    </row>
    <row r="49" spans="1:4" ht="14.5" thickBot="1" x14ac:dyDescent="0.35">
      <c r="A49" s="14"/>
      <c r="B49" s="15"/>
      <c r="C49" s="15"/>
      <c r="D49" s="24"/>
    </row>
    <row r="50" spans="1:4" ht="14.5" thickBot="1" x14ac:dyDescent="0.35">
      <c r="A50" s="18"/>
      <c r="B50" s="19"/>
      <c r="C50" s="19"/>
      <c r="D50" s="24"/>
    </row>
    <row r="51" spans="1:4" ht="14.5" thickBot="1" x14ac:dyDescent="0.35">
      <c r="A51" s="14" t="s">
        <v>14</v>
      </c>
      <c r="B51" s="15"/>
      <c r="C51" s="135"/>
      <c r="D51" s="21"/>
    </row>
    <row r="52" spans="1:4" ht="14.5" thickBot="1" x14ac:dyDescent="0.35">
      <c r="A52" s="18">
        <v>6</v>
      </c>
      <c r="B52" s="19" t="s">
        <v>15</v>
      </c>
      <c r="C52" s="136"/>
      <c r="D52" s="23" t="s">
        <v>118</v>
      </c>
    </row>
    <row r="53" spans="1:4" ht="44" customHeight="1" thickBot="1" x14ac:dyDescent="0.35">
      <c r="A53" s="26">
        <v>7</v>
      </c>
      <c r="B53" s="27" t="s">
        <v>104</v>
      </c>
      <c r="C53" s="137"/>
      <c r="D53" s="23" t="s">
        <v>118</v>
      </c>
    </row>
    <row r="54" spans="1:4" x14ac:dyDescent="0.3">
      <c r="A54" s="6"/>
      <c r="B54" s="29"/>
      <c r="C54" s="21"/>
      <c r="D54" s="30"/>
    </row>
    <row r="55" spans="1:4" x14ac:dyDescent="0.3">
      <c r="A55" s="31"/>
      <c r="B55" s="32"/>
      <c r="C55" s="5"/>
      <c r="D55" s="24"/>
    </row>
    <row r="56" spans="1:4" x14ac:dyDescent="0.3">
      <c r="A56" s="31"/>
      <c r="B56" s="33"/>
      <c r="C56" s="5"/>
      <c r="D56" s="24"/>
    </row>
    <row r="57" spans="1:4" x14ac:dyDescent="0.3">
      <c r="A57" s="34" t="s">
        <v>16</v>
      </c>
      <c r="B57" s="33"/>
      <c r="C57" s="33"/>
      <c r="D57" s="23" t="s">
        <v>118</v>
      </c>
    </row>
    <row r="58" spans="1:4" x14ac:dyDescent="0.3">
      <c r="A58" s="34" t="s">
        <v>17</v>
      </c>
      <c r="B58" s="33"/>
      <c r="C58" s="33"/>
      <c r="D58" s="36" t="str">
        <f>D57</f>
        <v>R</v>
      </c>
    </row>
    <row r="59" spans="1:4" x14ac:dyDescent="0.3">
      <c r="A59" s="31" t="s">
        <v>119</v>
      </c>
      <c r="B59" s="33"/>
      <c r="C59" s="33"/>
      <c r="D59" s="23" t="s">
        <v>118</v>
      </c>
    </row>
    <row r="60" spans="1:4" x14ac:dyDescent="0.3">
      <c r="A60" s="31" t="s">
        <v>120</v>
      </c>
      <c r="B60" s="33"/>
      <c r="C60" s="33"/>
      <c r="D60" s="23" t="s">
        <v>118</v>
      </c>
    </row>
    <row r="61" spans="1:4" ht="15.5" x14ac:dyDescent="0.35">
      <c r="A61" s="9" t="s">
        <v>46</v>
      </c>
      <c r="B61" s="37"/>
      <c r="C61" s="38"/>
      <c r="D61" s="114">
        <v>0</v>
      </c>
    </row>
  </sheetData>
  <mergeCells count="3">
    <mergeCell ref="A36:C36"/>
    <mergeCell ref="A6:C6"/>
    <mergeCell ref="F6:H6"/>
  </mergeCells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D2CED-76D1-40AC-95A8-43748FD3F62E}">
  <dimension ref="A1:J43"/>
  <sheetViews>
    <sheetView zoomScale="83" zoomScaleNormal="83" workbookViewId="0">
      <selection activeCell="G41" sqref="G41"/>
    </sheetView>
  </sheetViews>
  <sheetFormatPr defaultRowHeight="14" x14ac:dyDescent="0.3"/>
  <cols>
    <col min="1" max="1" width="35.5" bestFit="1" customWidth="1"/>
    <col min="2" max="2" width="24.6640625" bestFit="1" customWidth="1"/>
    <col min="4" max="4" width="10.9140625" bestFit="1" customWidth="1"/>
    <col min="7" max="7" width="35.5" bestFit="1" customWidth="1"/>
    <col min="8" max="8" width="24.6640625" bestFit="1" customWidth="1"/>
    <col min="10" max="10" width="10.9140625" bestFit="1" customWidth="1"/>
  </cols>
  <sheetData>
    <row r="1" spans="1:10" ht="14.5" thickBot="1" x14ac:dyDescent="0.35">
      <c r="A1" s="1" t="s">
        <v>80</v>
      </c>
      <c r="G1" s="1" t="s">
        <v>79</v>
      </c>
    </row>
    <row r="2" spans="1:10" ht="14.5" thickBot="1" x14ac:dyDescent="0.35">
      <c r="A2" s="2" t="s">
        <v>0</v>
      </c>
      <c r="B2" s="1" t="s">
        <v>73</v>
      </c>
      <c r="C2" s="3"/>
      <c r="D2" s="4"/>
      <c r="G2" s="2" t="s">
        <v>0</v>
      </c>
      <c r="H2" s="1" t="s">
        <v>73</v>
      </c>
      <c r="I2" s="3"/>
      <c r="J2" s="4"/>
    </row>
    <row r="3" spans="1:10" x14ac:dyDescent="0.3">
      <c r="A3" s="5" t="s">
        <v>55</v>
      </c>
      <c r="B3" s="6">
        <v>1</v>
      </c>
      <c r="C3" s="7"/>
      <c r="D3" s="8"/>
      <c r="G3" s="5" t="s">
        <v>53</v>
      </c>
      <c r="H3" s="6">
        <v>1</v>
      </c>
      <c r="I3" s="7"/>
      <c r="J3" s="8"/>
    </row>
    <row r="4" spans="1:10" x14ac:dyDescent="0.3">
      <c r="A4" s="9" t="s">
        <v>2</v>
      </c>
      <c r="B4" s="10">
        <v>1</v>
      </c>
      <c r="C4" s="11"/>
      <c r="D4" s="12"/>
      <c r="G4" s="9" t="s">
        <v>2</v>
      </c>
      <c r="H4" s="10">
        <v>1</v>
      </c>
      <c r="I4" s="11"/>
      <c r="J4" s="12"/>
    </row>
    <row r="5" spans="1:10" x14ac:dyDescent="0.3">
      <c r="A5" s="13"/>
      <c r="B5" s="13"/>
      <c r="C5" s="13"/>
      <c r="D5" s="13"/>
      <c r="G5" s="13"/>
      <c r="H5" s="13"/>
      <c r="I5" s="13"/>
      <c r="J5" s="13"/>
    </row>
    <row r="6" spans="1:10" x14ac:dyDescent="0.3">
      <c r="A6" s="6"/>
      <c r="B6" s="21"/>
      <c r="C6" s="21"/>
      <c r="D6" s="43"/>
      <c r="G6" s="6"/>
      <c r="H6" s="21"/>
      <c r="I6" s="21"/>
      <c r="J6" s="43"/>
    </row>
    <row r="7" spans="1:10" x14ac:dyDescent="0.3">
      <c r="A7" s="31" t="s">
        <v>7</v>
      </c>
      <c r="B7" s="5" t="s">
        <v>87</v>
      </c>
      <c r="C7" s="5">
        <v>1</v>
      </c>
      <c r="D7" s="44"/>
      <c r="G7" s="31" t="s">
        <v>7</v>
      </c>
      <c r="H7" s="5" t="s">
        <v>87</v>
      </c>
      <c r="I7" s="5">
        <v>1</v>
      </c>
      <c r="J7" s="44"/>
    </row>
    <row r="8" spans="1:10" x14ac:dyDescent="0.3">
      <c r="A8" s="6"/>
      <c r="B8" s="21"/>
      <c r="C8" s="21"/>
      <c r="D8" s="43"/>
      <c r="G8" s="6"/>
      <c r="H8" s="21"/>
      <c r="I8" s="21"/>
      <c r="J8" s="43"/>
    </row>
    <row r="9" spans="1:10" x14ac:dyDescent="0.3">
      <c r="A9" s="6">
        <v>1</v>
      </c>
      <c r="B9" s="33" t="s">
        <v>9</v>
      </c>
      <c r="C9" s="21" t="s">
        <v>4</v>
      </c>
      <c r="D9" s="43">
        <v>0</v>
      </c>
      <c r="G9" s="6">
        <v>1</v>
      </c>
      <c r="H9" s="33" t="s">
        <v>9</v>
      </c>
      <c r="I9" s="21" t="s">
        <v>4</v>
      </c>
      <c r="J9" s="23">
        <v>0</v>
      </c>
    </row>
    <row r="10" spans="1:10" x14ac:dyDescent="0.3">
      <c r="A10" s="6">
        <v>2</v>
      </c>
      <c r="B10" s="33" t="s">
        <v>10</v>
      </c>
      <c r="C10" s="21" t="s">
        <v>4</v>
      </c>
      <c r="D10" s="134">
        <f>D9*1%</f>
        <v>0</v>
      </c>
      <c r="G10" s="6">
        <v>2</v>
      </c>
      <c r="H10" s="33" t="s">
        <v>10</v>
      </c>
      <c r="I10" s="21" t="s">
        <v>4</v>
      </c>
      <c r="J10" s="134">
        <f>J9*1%</f>
        <v>0</v>
      </c>
    </row>
    <row r="11" spans="1:10" x14ac:dyDescent="0.3">
      <c r="A11" s="6">
        <v>3</v>
      </c>
      <c r="B11" s="33" t="s">
        <v>11</v>
      </c>
      <c r="C11" s="21" t="s">
        <v>4</v>
      </c>
      <c r="D11" s="134">
        <f>D9*5.25%</f>
        <v>0</v>
      </c>
      <c r="G11" s="6">
        <v>3</v>
      </c>
      <c r="H11" s="33" t="s">
        <v>11</v>
      </c>
      <c r="I11" s="21" t="s">
        <v>4</v>
      </c>
      <c r="J11" s="134">
        <f>J9*5.25%</f>
        <v>0</v>
      </c>
    </row>
    <row r="12" spans="1:10" x14ac:dyDescent="0.3">
      <c r="A12" s="6">
        <v>4</v>
      </c>
      <c r="B12" s="33" t="s">
        <v>12</v>
      </c>
      <c r="C12" s="21" t="s">
        <v>4</v>
      </c>
      <c r="D12" s="134">
        <f>D9*1.6%</f>
        <v>0</v>
      </c>
      <c r="G12" s="6">
        <v>4</v>
      </c>
      <c r="H12" s="33" t="s">
        <v>12</v>
      </c>
      <c r="I12" s="21" t="s">
        <v>4</v>
      </c>
      <c r="J12" s="134">
        <f>J9*1.6%</f>
        <v>0</v>
      </c>
    </row>
    <row r="13" spans="1:10" x14ac:dyDescent="0.3">
      <c r="A13" s="6">
        <v>5</v>
      </c>
      <c r="B13" s="29" t="s">
        <v>21</v>
      </c>
      <c r="C13" s="21" t="s">
        <v>4</v>
      </c>
      <c r="D13" s="21">
        <v>0</v>
      </c>
      <c r="G13" s="6">
        <v>5</v>
      </c>
      <c r="H13" s="29" t="s">
        <v>21</v>
      </c>
      <c r="I13" s="21" t="s">
        <v>4</v>
      </c>
      <c r="J13" s="21">
        <v>0</v>
      </c>
    </row>
    <row r="14" spans="1:10" x14ac:dyDescent="0.3">
      <c r="A14" s="31"/>
      <c r="B14" s="32"/>
      <c r="C14" s="5"/>
      <c r="D14" s="44">
        <f>SUM(D9:D13)</f>
        <v>0</v>
      </c>
      <c r="G14" s="31"/>
      <c r="H14" s="32"/>
      <c r="I14" s="5"/>
      <c r="J14" s="44">
        <f>SUM(J9:J13)</f>
        <v>0</v>
      </c>
    </row>
    <row r="15" spans="1:10" x14ac:dyDescent="0.3">
      <c r="A15" s="6"/>
      <c r="B15" s="33"/>
      <c r="C15" s="21"/>
      <c r="D15" s="43"/>
      <c r="G15" s="6"/>
      <c r="H15" s="33"/>
      <c r="I15" s="21"/>
      <c r="J15" s="43"/>
    </row>
    <row r="16" spans="1:10" x14ac:dyDescent="0.3">
      <c r="A16" s="31" t="s">
        <v>14</v>
      </c>
      <c r="B16" s="32"/>
      <c r="C16" s="5"/>
      <c r="D16" s="44"/>
      <c r="G16" s="31" t="s">
        <v>14</v>
      </c>
      <c r="H16" s="32"/>
      <c r="I16" s="5"/>
      <c r="J16" s="44"/>
    </row>
    <row r="17" spans="1:10" x14ac:dyDescent="0.3">
      <c r="A17" s="6">
        <v>6</v>
      </c>
      <c r="B17" s="33" t="s">
        <v>15</v>
      </c>
      <c r="C17" s="21"/>
      <c r="D17" s="21">
        <v>0</v>
      </c>
      <c r="G17" s="6">
        <v>6</v>
      </c>
      <c r="H17" s="33" t="s">
        <v>15</v>
      </c>
      <c r="I17" s="21"/>
      <c r="J17" s="21">
        <v>0</v>
      </c>
    </row>
    <row r="18" spans="1:10" x14ac:dyDescent="0.3">
      <c r="A18" s="6"/>
      <c r="B18" s="33"/>
      <c r="C18" s="21"/>
      <c r="D18" s="43"/>
      <c r="G18" s="6"/>
      <c r="H18" s="33"/>
      <c r="I18" s="21"/>
      <c r="J18" s="43"/>
    </row>
    <row r="19" spans="1:10" x14ac:dyDescent="0.3">
      <c r="A19" s="34" t="s">
        <v>22</v>
      </c>
      <c r="B19" s="33"/>
      <c r="C19" s="33"/>
      <c r="D19" s="25">
        <f>D17+D14</f>
        <v>0</v>
      </c>
      <c r="G19" s="34" t="s">
        <v>22</v>
      </c>
      <c r="H19" s="33"/>
      <c r="I19" s="33"/>
      <c r="J19" s="25">
        <f>J17+J14</f>
        <v>0</v>
      </c>
    </row>
    <row r="20" spans="1:10" x14ac:dyDescent="0.3">
      <c r="A20" s="31" t="s">
        <v>23</v>
      </c>
      <c r="B20" s="33"/>
      <c r="C20" s="33"/>
      <c r="D20" s="25">
        <f>D19*1</f>
        <v>0</v>
      </c>
      <c r="G20" s="31" t="s">
        <v>92</v>
      </c>
      <c r="H20" s="33"/>
      <c r="I20" s="33"/>
      <c r="J20" s="25">
        <f>J19*1</f>
        <v>0</v>
      </c>
    </row>
    <row r="21" spans="1:10" x14ac:dyDescent="0.3">
      <c r="A21" s="10" t="s">
        <v>24</v>
      </c>
      <c r="B21" s="58"/>
      <c r="C21" s="58"/>
      <c r="D21" s="115">
        <f>D20*12</f>
        <v>0</v>
      </c>
      <c r="G21" s="10" t="s">
        <v>24</v>
      </c>
      <c r="H21" s="58"/>
      <c r="I21" s="58"/>
      <c r="J21" s="115">
        <f>J20*12</f>
        <v>0</v>
      </c>
    </row>
    <row r="24" spans="1:10" ht="14.5" thickBot="1" x14ac:dyDescent="0.35"/>
    <row r="25" spans="1:10" ht="14.5" thickBot="1" x14ac:dyDescent="0.35">
      <c r="A25" s="1" t="s">
        <v>90</v>
      </c>
    </row>
    <row r="26" spans="1:10" ht="14.5" thickBot="1" x14ac:dyDescent="0.35">
      <c r="A26" s="2" t="s">
        <v>0</v>
      </c>
      <c r="B26" s="1" t="s">
        <v>73</v>
      </c>
      <c r="C26" s="3"/>
      <c r="D26" s="4"/>
    </row>
    <row r="27" spans="1:10" x14ac:dyDescent="0.3">
      <c r="A27" s="5" t="s">
        <v>72</v>
      </c>
      <c r="B27" s="6">
        <v>1</v>
      </c>
      <c r="C27" s="7"/>
      <c r="D27" s="8"/>
    </row>
    <row r="28" spans="1:10" ht="15.5" customHeight="1" x14ac:dyDescent="0.3">
      <c r="A28" s="9" t="s">
        <v>2</v>
      </c>
      <c r="B28" s="10">
        <v>1</v>
      </c>
      <c r="C28" s="11"/>
      <c r="D28" s="12"/>
    </row>
    <row r="29" spans="1:10" x14ac:dyDescent="0.3">
      <c r="A29" s="31" t="s">
        <v>7</v>
      </c>
      <c r="B29" s="5" t="s">
        <v>87</v>
      </c>
      <c r="C29" s="5">
        <v>1</v>
      </c>
      <c r="D29" s="44"/>
    </row>
    <row r="30" spans="1:10" x14ac:dyDescent="0.3">
      <c r="A30" s="6"/>
      <c r="B30" s="21"/>
      <c r="C30" s="21"/>
      <c r="D30" s="43"/>
    </row>
    <row r="31" spans="1:10" x14ac:dyDescent="0.3">
      <c r="A31" s="6">
        <v>1</v>
      </c>
      <c r="B31" s="33" t="s">
        <v>9</v>
      </c>
      <c r="C31" s="21" t="s">
        <v>117</v>
      </c>
      <c r="D31" s="134" t="s">
        <v>118</v>
      </c>
    </row>
    <row r="32" spans="1:10" x14ac:dyDescent="0.3">
      <c r="A32" s="6">
        <v>2</v>
      </c>
      <c r="B32" s="33" t="s">
        <v>10</v>
      </c>
      <c r="C32" s="21" t="s">
        <v>117</v>
      </c>
      <c r="D32" s="134" t="s">
        <v>118</v>
      </c>
    </row>
    <row r="33" spans="1:4" x14ac:dyDescent="0.3">
      <c r="A33" s="6">
        <v>3</v>
      </c>
      <c r="B33" s="33" t="s">
        <v>11</v>
      </c>
      <c r="C33" s="21" t="s">
        <v>117</v>
      </c>
      <c r="D33" s="134" t="s">
        <v>118</v>
      </c>
    </row>
    <row r="34" spans="1:4" x14ac:dyDescent="0.3">
      <c r="A34" s="6">
        <v>4</v>
      </c>
      <c r="B34" s="33" t="s">
        <v>12</v>
      </c>
      <c r="C34" s="21" t="s">
        <v>117</v>
      </c>
      <c r="D34" s="134" t="s">
        <v>118</v>
      </c>
    </row>
    <row r="35" spans="1:4" x14ac:dyDescent="0.3">
      <c r="A35" s="6">
        <v>5</v>
      </c>
      <c r="B35" s="29" t="s">
        <v>21</v>
      </c>
      <c r="C35" s="21" t="s">
        <v>117</v>
      </c>
      <c r="D35" s="134" t="s">
        <v>118</v>
      </c>
    </row>
    <row r="36" spans="1:4" x14ac:dyDescent="0.3">
      <c r="A36" s="31"/>
      <c r="B36" s="32"/>
      <c r="C36" s="5"/>
      <c r="D36" s="134"/>
    </row>
    <row r="37" spans="1:4" x14ac:dyDescent="0.3">
      <c r="A37" s="6"/>
      <c r="B37" s="33"/>
      <c r="C37" s="21"/>
      <c r="D37" s="43"/>
    </row>
    <row r="38" spans="1:4" x14ac:dyDescent="0.3">
      <c r="A38" s="31" t="s">
        <v>14</v>
      </c>
      <c r="B38" s="32"/>
      <c r="C38" s="5"/>
      <c r="D38" s="44"/>
    </row>
    <row r="39" spans="1:4" x14ac:dyDescent="0.3">
      <c r="A39" s="6">
        <v>6</v>
      </c>
      <c r="B39" s="33" t="s">
        <v>15</v>
      </c>
      <c r="C39" s="21"/>
      <c r="D39" s="134" t="s">
        <v>118</v>
      </c>
    </row>
    <row r="40" spans="1:4" x14ac:dyDescent="0.3">
      <c r="A40" s="6"/>
      <c r="B40" s="33"/>
      <c r="C40" s="21"/>
      <c r="D40" s="43"/>
    </row>
    <row r="41" spans="1:4" x14ac:dyDescent="0.3">
      <c r="A41" s="34" t="s">
        <v>22</v>
      </c>
      <c r="B41" s="33"/>
      <c r="C41" s="33"/>
      <c r="D41" s="134" t="s">
        <v>118</v>
      </c>
    </row>
    <row r="42" spans="1:4" x14ac:dyDescent="0.3">
      <c r="A42" s="31" t="s">
        <v>23</v>
      </c>
      <c r="B42" s="33"/>
      <c r="C42" s="33"/>
      <c r="D42" s="134" t="s">
        <v>118</v>
      </c>
    </row>
    <row r="43" spans="1:4" x14ac:dyDescent="0.3">
      <c r="A43" s="10" t="s">
        <v>81</v>
      </c>
      <c r="B43" s="58"/>
      <c r="C43" s="58"/>
      <c r="D43" s="134" t="s">
        <v>118</v>
      </c>
    </row>
  </sheetData>
  <printOptions gridLine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B854B-B693-4FDF-9231-1BF3AB5F30BA}">
  <dimension ref="A1:I42"/>
  <sheetViews>
    <sheetView zoomScale="77" zoomScaleNormal="77" workbookViewId="0">
      <selection activeCell="I8" sqref="I8:I20"/>
    </sheetView>
  </sheetViews>
  <sheetFormatPr defaultRowHeight="14" x14ac:dyDescent="0.3"/>
  <cols>
    <col min="1" max="1" width="35.5" bestFit="1" customWidth="1"/>
    <col min="2" max="2" width="26.25" bestFit="1" customWidth="1"/>
    <col min="3" max="3" width="6.5" customWidth="1"/>
    <col min="4" max="4" width="11.75" customWidth="1"/>
    <col min="6" max="6" width="35.5" bestFit="1" customWidth="1"/>
    <col min="7" max="7" width="26.25" bestFit="1" customWidth="1"/>
    <col min="8" max="8" width="4.83203125" bestFit="1" customWidth="1"/>
    <col min="9" max="9" width="11.6640625" bestFit="1" customWidth="1"/>
    <col min="10" max="10" width="9.75" bestFit="1" customWidth="1"/>
  </cols>
  <sheetData>
    <row r="1" spans="1:9" x14ac:dyDescent="0.3">
      <c r="A1" s="184" t="s">
        <v>18</v>
      </c>
      <c r="B1" s="185"/>
      <c r="C1" s="186"/>
      <c r="D1" s="40"/>
      <c r="F1" s="184" t="s">
        <v>18</v>
      </c>
      <c r="G1" s="185"/>
      <c r="H1" s="186"/>
      <c r="I1" s="40"/>
    </row>
    <row r="2" spans="1:9" x14ac:dyDescent="0.3">
      <c r="A2" s="181" t="s">
        <v>56</v>
      </c>
      <c r="B2" s="182"/>
      <c r="C2" s="183"/>
      <c r="D2" s="41"/>
      <c r="F2" s="181" t="s">
        <v>57</v>
      </c>
      <c r="G2" s="182"/>
      <c r="H2" s="183"/>
      <c r="I2" s="41"/>
    </row>
    <row r="3" spans="1:9" x14ac:dyDescent="0.3">
      <c r="A3" s="6"/>
      <c r="B3" s="21"/>
      <c r="C3" s="21"/>
      <c r="D3" s="39"/>
      <c r="F3" s="6"/>
      <c r="G3" s="21"/>
      <c r="H3" s="21"/>
      <c r="I3" s="39"/>
    </row>
    <row r="4" spans="1:9" x14ac:dyDescent="0.3">
      <c r="A4" s="31" t="s">
        <v>4</v>
      </c>
      <c r="B4" s="5" t="s">
        <v>19</v>
      </c>
      <c r="C4" s="31" t="s">
        <v>6</v>
      </c>
      <c r="D4" s="42"/>
      <c r="F4" s="31" t="s">
        <v>4</v>
      </c>
      <c r="G4" s="5" t="s">
        <v>19</v>
      </c>
      <c r="H4" s="31" t="s">
        <v>6</v>
      </c>
      <c r="I4" s="42"/>
    </row>
    <row r="5" spans="1:9" x14ac:dyDescent="0.3">
      <c r="A5" s="6"/>
      <c r="B5" s="21"/>
      <c r="C5" s="21"/>
      <c r="D5" s="43"/>
      <c r="F5" s="6"/>
      <c r="G5" s="21"/>
      <c r="H5" s="21"/>
      <c r="I5" s="43"/>
    </row>
    <row r="6" spans="1:9" x14ac:dyDescent="0.3">
      <c r="A6" s="31" t="s">
        <v>7</v>
      </c>
      <c r="B6" s="5" t="s">
        <v>20</v>
      </c>
      <c r="C6" s="5">
        <v>1</v>
      </c>
      <c r="D6" s="44"/>
      <c r="F6" s="31" t="s">
        <v>7</v>
      </c>
      <c r="G6" s="5" t="s">
        <v>20</v>
      </c>
      <c r="H6" s="5">
        <v>1</v>
      </c>
      <c r="I6" s="44"/>
    </row>
    <row r="7" spans="1:9" x14ac:dyDescent="0.3">
      <c r="A7" s="6"/>
      <c r="B7" s="21"/>
      <c r="C7" s="21"/>
      <c r="D7" s="43"/>
      <c r="F7" s="6"/>
      <c r="G7" s="21"/>
      <c r="H7" s="21"/>
      <c r="I7" s="43"/>
    </row>
    <row r="8" spans="1:9" x14ac:dyDescent="0.3">
      <c r="A8" s="6">
        <v>1</v>
      </c>
      <c r="B8" s="33" t="s">
        <v>9</v>
      </c>
      <c r="C8" s="21" t="s">
        <v>4</v>
      </c>
      <c r="D8" s="134"/>
      <c r="F8" s="6">
        <v>1</v>
      </c>
      <c r="G8" s="33" t="s">
        <v>9</v>
      </c>
      <c r="H8" s="21" t="s">
        <v>4</v>
      </c>
      <c r="I8" s="134"/>
    </row>
    <row r="9" spans="1:9" x14ac:dyDescent="0.3">
      <c r="A9" s="6">
        <v>2</v>
      </c>
      <c r="B9" s="33" t="s">
        <v>10</v>
      </c>
      <c r="C9" s="21" t="s">
        <v>4</v>
      </c>
      <c r="D9" s="134"/>
      <c r="F9" s="6">
        <v>2</v>
      </c>
      <c r="G9" s="33" t="s">
        <v>10</v>
      </c>
      <c r="H9" s="21" t="s">
        <v>4</v>
      </c>
      <c r="I9" s="134"/>
    </row>
    <row r="10" spans="1:9" x14ac:dyDescent="0.3">
      <c r="A10" s="6">
        <v>3</v>
      </c>
      <c r="B10" s="33" t="s">
        <v>11</v>
      </c>
      <c r="C10" s="21" t="s">
        <v>4</v>
      </c>
      <c r="D10" s="134"/>
      <c r="F10" s="6">
        <v>3</v>
      </c>
      <c r="G10" s="33" t="s">
        <v>11</v>
      </c>
      <c r="H10" s="21" t="s">
        <v>4</v>
      </c>
      <c r="I10" s="134"/>
    </row>
    <row r="11" spans="1:9" x14ac:dyDescent="0.3">
      <c r="A11" s="6">
        <v>4</v>
      </c>
      <c r="B11" s="33" t="s">
        <v>12</v>
      </c>
      <c r="C11" s="21" t="s">
        <v>4</v>
      </c>
      <c r="D11" s="134"/>
      <c r="F11" s="6">
        <v>4</v>
      </c>
      <c r="G11" s="33" t="s">
        <v>12</v>
      </c>
      <c r="H11" s="21" t="s">
        <v>4</v>
      </c>
      <c r="I11" s="134"/>
    </row>
    <row r="12" spans="1:9" x14ac:dyDescent="0.3">
      <c r="A12" s="6">
        <v>5</v>
      </c>
      <c r="B12" s="29" t="s">
        <v>21</v>
      </c>
      <c r="C12" s="21" t="s">
        <v>4</v>
      </c>
      <c r="D12" s="21"/>
      <c r="F12" s="6">
        <v>5</v>
      </c>
      <c r="G12" s="29" t="s">
        <v>21</v>
      </c>
      <c r="H12" s="21" t="s">
        <v>4</v>
      </c>
      <c r="I12" s="21"/>
    </row>
    <row r="13" spans="1:9" x14ac:dyDescent="0.3">
      <c r="A13" s="31"/>
      <c r="B13" s="32"/>
      <c r="C13" s="5"/>
      <c r="D13" s="44"/>
      <c r="F13" s="31"/>
      <c r="G13" s="32"/>
      <c r="H13" s="5"/>
      <c r="I13" s="44"/>
    </row>
    <row r="14" spans="1:9" x14ac:dyDescent="0.3">
      <c r="A14" s="6"/>
      <c r="B14" s="33"/>
      <c r="C14" s="21"/>
      <c r="D14" s="43"/>
      <c r="F14" s="6"/>
      <c r="G14" s="33"/>
      <c r="H14" s="21"/>
      <c r="I14" s="43"/>
    </row>
    <row r="15" spans="1:9" x14ac:dyDescent="0.3">
      <c r="A15" s="31" t="s">
        <v>14</v>
      </c>
      <c r="B15" s="32"/>
      <c r="C15" s="5"/>
      <c r="D15" s="44"/>
      <c r="F15" s="31" t="s">
        <v>14</v>
      </c>
      <c r="G15" s="32"/>
      <c r="H15" s="5"/>
      <c r="I15" s="44"/>
    </row>
    <row r="16" spans="1:9" x14ac:dyDescent="0.3">
      <c r="A16" s="6">
        <v>6</v>
      </c>
      <c r="B16" s="33" t="s">
        <v>15</v>
      </c>
      <c r="C16" s="21"/>
      <c r="D16" s="21"/>
      <c r="F16" s="6">
        <v>6</v>
      </c>
      <c r="G16" s="33" t="s">
        <v>15</v>
      </c>
      <c r="H16" s="21"/>
      <c r="I16" s="21"/>
    </row>
    <row r="17" spans="1:9" x14ac:dyDescent="0.3">
      <c r="A17" s="6"/>
      <c r="B17" s="33"/>
      <c r="C17" s="21"/>
      <c r="D17" s="43"/>
      <c r="F17" s="6"/>
      <c r="G17" s="33"/>
      <c r="H17" s="21"/>
      <c r="I17" s="43"/>
    </row>
    <row r="18" spans="1:9" x14ac:dyDescent="0.3">
      <c r="A18" s="34" t="s">
        <v>22</v>
      </c>
      <c r="B18" s="33"/>
      <c r="C18" s="33"/>
      <c r="D18" s="25"/>
      <c r="F18" s="34" t="s">
        <v>22</v>
      </c>
      <c r="G18" s="33"/>
      <c r="H18" s="33"/>
      <c r="I18" s="25"/>
    </row>
    <row r="19" spans="1:9" x14ac:dyDescent="0.3">
      <c r="A19" s="31" t="s">
        <v>23</v>
      </c>
      <c r="B19" s="33"/>
      <c r="C19" s="33"/>
      <c r="D19" s="25"/>
      <c r="F19" s="31" t="s">
        <v>23</v>
      </c>
      <c r="G19" s="33"/>
      <c r="H19" s="33"/>
      <c r="I19" s="25"/>
    </row>
    <row r="20" spans="1:9" x14ac:dyDescent="0.3">
      <c r="A20" s="10" t="s">
        <v>24</v>
      </c>
      <c r="B20" s="58"/>
      <c r="C20" s="58"/>
      <c r="D20" s="115"/>
      <c r="F20" s="10" t="s">
        <v>24</v>
      </c>
      <c r="G20" s="58"/>
      <c r="H20" s="58"/>
      <c r="I20" s="115"/>
    </row>
    <row r="21" spans="1:9" x14ac:dyDescent="0.3">
      <c r="A21" s="100"/>
      <c r="B21" s="101"/>
      <c r="C21" s="101"/>
      <c r="D21" s="102"/>
      <c r="F21" s="100"/>
      <c r="G21" s="101"/>
      <c r="H21" s="101"/>
      <c r="I21" s="102"/>
    </row>
    <row r="23" spans="1:9" x14ac:dyDescent="0.3">
      <c r="A23" s="184" t="s">
        <v>18</v>
      </c>
      <c r="B23" s="185"/>
      <c r="C23" s="186"/>
      <c r="D23" s="40"/>
    </row>
    <row r="24" spans="1:9" x14ac:dyDescent="0.3">
      <c r="A24" s="181" t="s">
        <v>58</v>
      </c>
      <c r="B24" s="182"/>
      <c r="C24" s="183"/>
      <c r="D24" s="41"/>
    </row>
    <row r="25" spans="1:9" x14ac:dyDescent="0.3">
      <c r="A25" s="6"/>
      <c r="B25" s="21"/>
      <c r="C25" s="21"/>
      <c r="D25" s="39"/>
    </row>
    <row r="26" spans="1:9" x14ac:dyDescent="0.3">
      <c r="A26" s="31" t="s">
        <v>4</v>
      </c>
      <c r="B26" s="5" t="s">
        <v>19</v>
      </c>
      <c r="C26" s="31" t="s">
        <v>6</v>
      </c>
      <c r="D26" s="42"/>
    </row>
    <row r="27" spans="1:9" x14ac:dyDescent="0.3">
      <c r="A27" s="6"/>
      <c r="B27" s="21"/>
      <c r="C27" s="21"/>
      <c r="D27" s="43"/>
    </row>
    <row r="28" spans="1:9" x14ac:dyDescent="0.3">
      <c r="A28" s="31" t="s">
        <v>7</v>
      </c>
      <c r="B28" s="5" t="s">
        <v>20</v>
      </c>
      <c r="C28" s="5">
        <v>1</v>
      </c>
      <c r="D28" s="44"/>
    </row>
    <row r="29" spans="1:9" x14ac:dyDescent="0.3">
      <c r="A29" s="6"/>
      <c r="B29" s="21"/>
      <c r="C29" s="21"/>
      <c r="D29" s="43"/>
    </row>
    <row r="30" spans="1:9" x14ac:dyDescent="0.3">
      <c r="A30" s="6">
        <v>1</v>
      </c>
      <c r="B30" s="33" t="s">
        <v>9</v>
      </c>
      <c r="C30" s="21" t="s">
        <v>117</v>
      </c>
      <c r="D30" s="134" t="s">
        <v>118</v>
      </c>
    </row>
    <row r="31" spans="1:9" x14ac:dyDescent="0.3">
      <c r="A31" s="6">
        <v>2</v>
      </c>
      <c r="B31" s="33" t="s">
        <v>10</v>
      </c>
      <c r="C31" s="21" t="s">
        <v>117</v>
      </c>
      <c r="D31" s="134" t="s">
        <v>118</v>
      </c>
    </row>
    <row r="32" spans="1:9" x14ac:dyDescent="0.3">
      <c r="A32" s="6">
        <v>3</v>
      </c>
      <c r="B32" s="33" t="s">
        <v>11</v>
      </c>
      <c r="C32" s="21" t="s">
        <v>117</v>
      </c>
      <c r="D32" s="134" t="s">
        <v>118</v>
      </c>
    </row>
    <row r="33" spans="1:4" x14ac:dyDescent="0.3">
      <c r="A33" s="6">
        <v>4</v>
      </c>
      <c r="B33" s="33" t="s">
        <v>12</v>
      </c>
      <c r="C33" s="21" t="s">
        <v>117</v>
      </c>
      <c r="D33" s="134" t="s">
        <v>118</v>
      </c>
    </row>
    <row r="34" spans="1:4" x14ac:dyDescent="0.3">
      <c r="A34" s="6">
        <v>5</v>
      </c>
      <c r="B34" s="29" t="s">
        <v>21</v>
      </c>
      <c r="C34" s="21" t="s">
        <v>117</v>
      </c>
      <c r="D34" s="134" t="s">
        <v>118</v>
      </c>
    </row>
    <row r="35" spans="1:4" x14ac:dyDescent="0.3">
      <c r="A35" s="31"/>
      <c r="B35" s="32"/>
      <c r="C35" s="5"/>
      <c r="D35" s="134"/>
    </row>
    <row r="36" spans="1:4" x14ac:dyDescent="0.3">
      <c r="A36" s="6"/>
      <c r="B36" s="33"/>
      <c r="C36" s="21"/>
      <c r="D36" s="134"/>
    </row>
    <row r="37" spans="1:4" x14ac:dyDescent="0.3">
      <c r="A37" s="31" t="s">
        <v>14</v>
      </c>
      <c r="B37" s="32"/>
      <c r="C37" s="5"/>
      <c r="D37" s="134"/>
    </row>
    <row r="38" spans="1:4" x14ac:dyDescent="0.3">
      <c r="A38" s="6">
        <v>6</v>
      </c>
      <c r="B38" s="33" t="s">
        <v>15</v>
      </c>
      <c r="C38" s="21"/>
      <c r="D38" s="134" t="s">
        <v>118</v>
      </c>
    </row>
    <row r="39" spans="1:4" x14ac:dyDescent="0.3">
      <c r="A39" s="6"/>
      <c r="B39" s="33"/>
      <c r="C39" s="21"/>
      <c r="D39" s="134"/>
    </row>
    <row r="40" spans="1:4" x14ac:dyDescent="0.3">
      <c r="A40" s="34" t="s">
        <v>22</v>
      </c>
      <c r="B40" s="33"/>
      <c r="C40" s="33"/>
      <c r="D40" s="134" t="s">
        <v>118</v>
      </c>
    </row>
    <row r="41" spans="1:4" x14ac:dyDescent="0.3">
      <c r="A41" s="31" t="s">
        <v>23</v>
      </c>
      <c r="B41" s="33"/>
      <c r="C41" s="33"/>
      <c r="D41" s="134" t="s">
        <v>118</v>
      </c>
    </row>
    <row r="42" spans="1:4" x14ac:dyDescent="0.3">
      <c r="A42" s="10" t="s">
        <v>24</v>
      </c>
      <c r="B42" s="58"/>
      <c r="C42" s="58"/>
      <c r="D42" s="134" t="s">
        <v>118</v>
      </c>
    </row>
  </sheetData>
  <mergeCells count="6">
    <mergeCell ref="A24:C24"/>
    <mergeCell ref="A1:C1"/>
    <mergeCell ref="A2:C2"/>
    <mergeCell ref="F1:H1"/>
    <mergeCell ref="F2:H2"/>
    <mergeCell ref="A23:C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CBA-8876-4EF3-954A-03C604A1F08E}">
  <dimension ref="A1:L69"/>
  <sheetViews>
    <sheetView topLeftCell="D31" zoomScale="84" zoomScaleNormal="84" workbookViewId="0">
      <selection activeCell="E28" sqref="E28"/>
    </sheetView>
  </sheetViews>
  <sheetFormatPr defaultRowHeight="14" x14ac:dyDescent="0.3"/>
  <cols>
    <col min="1" max="1" width="11" customWidth="1"/>
    <col min="2" max="2" width="36.75" customWidth="1"/>
    <col min="3" max="3" width="8.08203125" bestFit="1" customWidth="1"/>
    <col min="4" max="4" width="14.6640625" customWidth="1"/>
    <col min="5" max="5" width="13.6640625" bestFit="1" customWidth="1"/>
    <col min="7" max="7" width="23.25" bestFit="1" customWidth="1"/>
    <col min="8" max="8" width="34.4140625" customWidth="1"/>
    <col min="11" max="11" width="12.5" bestFit="1" customWidth="1"/>
    <col min="12" max="12" width="13.4140625" customWidth="1"/>
  </cols>
  <sheetData>
    <row r="1" spans="1:11" x14ac:dyDescent="0.3">
      <c r="D1" s="89"/>
    </row>
    <row r="2" spans="1:11" s="101" customFormat="1" x14ac:dyDescent="0.3">
      <c r="A2" s="169"/>
      <c r="B2" s="189" t="s">
        <v>96</v>
      </c>
      <c r="C2" s="190"/>
      <c r="G2" s="169"/>
      <c r="H2" s="189" t="s">
        <v>96</v>
      </c>
      <c r="I2" s="190"/>
      <c r="J2" s="170"/>
    </row>
    <row r="3" spans="1:11" x14ac:dyDescent="0.3">
      <c r="A3" s="46"/>
      <c r="B3" s="187" t="s">
        <v>74</v>
      </c>
      <c r="C3" s="188"/>
      <c r="G3" s="46"/>
      <c r="H3" s="187" t="s">
        <v>75</v>
      </c>
      <c r="I3" s="188"/>
    </row>
    <row r="4" spans="1:11" s="101" customFormat="1" x14ac:dyDescent="0.3">
      <c r="A4" s="169"/>
      <c r="B4" s="32" t="s">
        <v>95</v>
      </c>
      <c r="C4" s="32"/>
      <c r="G4" s="169"/>
      <c r="H4" s="32" t="s">
        <v>95</v>
      </c>
      <c r="I4" s="32"/>
    </row>
    <row r="5" spans="1:11" ht="19.5" customHeight="1" x14ac:dyDescent="0.3">
      <c r="A5" s="47" t="s">
        <v>4</v>
      </c>
      <c r="B5" s="48" t="s">
        <v>19</v>
      </c>
      <c r="C5" s="49" t="s">
        <v>26</v>
      </c>
      <c r="D5" s="94" t="s">
        <v>93</v>
      </c>
      <c r="E5" s="17" t="s">
        <v>27</v>
      </c>
      <c r="G5" s="47" t="s">
        <v>4</v>
      </c>
      <c r="H5" s="48" t="s">
        <v>19</v>
      </c>
      <c r="I5" s="49" t="s">
        <v>26</v>
      </c>
      <c r="J5" s="94" t="s">
        <v>93</v>
      </c>
      <c r="K5" s="17" t="s">
        <v>27</v>
      </c>
    </row>
    <row r="6" spans="1:11" x14ac:dyDescent="0.3">
      <c r="A6" s="50"/>
      <c r="B6" s="32" t="s">
        <v>102</v>
      </c>
      <c r="C6" s="51"/>
      <c r="D6" s="21"/>
      <c r="E6" s="21"/>
      <c r="G6" s="50"/>
      <c r="H6" s="5" t="s">
        <v>102</v>
      </c>
      <c r="I6" s="51"/>
      <c r="J6" s="21"/>
      <c r="K6" s="21"/>
    </row>
    <row r="7" spans="1:11" x14ac:dyDescent="0.3">
      <c r="A7" s="50">
        <v>1</v>
      </c>
      <c r="B7" s="21" t="s">
        <v>70</v>
      </c>
      <c r="C7" s="52">
        <v>217</v>
      </c>
      <c r="D7" s="43"/>
      <c r="E7" s="53"/>
      <c r="G7" s="50">
        <v>1</v>
      </c>
      <c r="H7" s="21" t="s">
        <v>70</v>
      </c>
      <c r="I7" s="6">
        <v>242</v>
      </c>
      <c r="J7" s="43"/>
      <c r="K7" s="53"/>
    </row>
    <row r="8" spans="1:11" x14ac:dyDescent="0.3">
      <c r="A8" s="50">
        <v>2</v>
      </c>
      <c r="B8" s="21" t="s">
        <v>63</v>
      </c>
      <c r="C8" s="52">
        <v>216</v>
      </c>
      <c r="D8" s="43"/>
      <c r="E8" s="53"/>
      <c r="G8" s="50">
        <v>2</v>
      </c>
      <c r="H8" s="21" t="s">
        <v>63</v>
      </c>
      <c r="I8" s="52">
        <v>233</v>
      </c>
      <c r="J8" s="43"/>
      <c r="K8" s="53"/>
    </row>
    <row r="9" spans="1:11" x14ac:dyDescent="0.3">
      <c r="A9" s="50">
        <v>3</v>
      </c>
      <c r="B9" s="21" t="s">
        <v>64</v>
      </c>
      <c r="C9" s="6">
        <v>244</v>
      </c>
      <c r="D9" s="43"/>
      <c r="E9" s="53"/>
      <c r="G9" s="50">
        <v>3</v>
      </c>
      <c r="H9" s="21" t="s">
        <v>64</v>
      </c>
      <c r="I9" s="6">
        <v>275</v>
      </c>
      <c r="J9" s="43"/>
      <c r="K9" s="53"/>
    </row>
    <row r="10" spans="1:11" x14ac:dyDescent="0.3">
      <c r="A10" s="59">
        <v>4</v>
      </c>
      <c r="B10" s="21" t="s">
        <v>65</v>
      </c>
      <c r="C10" s="56">
        <v>176</v>
      </c>
      <c r="D10" s="43"/>
      <c r="E10" s="53"/>
      <c r="G10" s="59">
        <v>4</v>
      </c>
      <c r="H10" s="21" t="s">
        <v>65</v>
      </c>
      <c r="I10" s="56">
        <v>135</v>
      </c>
      <c r="J10" s="43"/>
      <c r="K10" s="53"/>
    </row>
    <row r="11" spans="1:11" ht="15" customHeight="1" x14ac:dyDescent="0.3">
      <c r="A11" s="6">
        <v>5</v>
      </c>
      <c r="B11" s="21" t="s">
        <v>101</v>
      </c>
      <c r="C11" s="52">
        <v>122</v>
      </c>
      <c r="D11" s="93"/>
      <c r="E11" s="53"/>
      <c r="G11" s="6">
        <v>5</v>
      </c>
      <c r="H11" s="21" t="s">
        <v>101</v>
      </c>
      <c r="I11" s="52">
        <v>110</v>
      </c>
      <c r="J11" s="93"/>
      <c r="K11" s="53"/>
    </row>
    <row r="12" spans="1:11" s="101" customFormat="1" ht="14.5" thickBot="1" x14ac:dyDescent="0.35">
      <c r="A12" s="171">
        <v>6</v>
      </c>
      <c r="B12" s="33" t="s">
        <v>97</v>
      </c>
      <c r="C12" s="172">
        <v>244</v>
      </c>
      <c r="D12" s="173"/>
      <c r="E12" s="174"/>
      <c r="G12" s="171">
        <v>6</v>
      </c>
      <c r="H12" s="33" t="s">
        <v>97</v>
      </c>
      <c r="I12" s="172">
        <v>275</v>
      </c>
      <c r="J12" s="173"/>
      <c r="K12" s="174"/>
    </row>
    <row r="13" spans="1:11" ht="14.5" thickBot="1" x14ac:dyDescent="0.35">
      <c r="A13" s="6">
        <v>7</v>
      </c>
      <c r="B13" s="21" t="s">
        <v>71</v>
      </c>
      <c r="C13" s="91">
        <v>124</v>
      </c>
      <c r="D13" s="39"/>
      <c r="E13" s="53"/>
      <c r="G13" s="6">
        <v>7</v>
      </c>
      <c r="H13" s="21" t="s">
        <v>71</v>
      </c>
      <c r="I13" s="91">
        <v>110</v>
      </c>
      <c r="J13" s="39"/>
      <c r="K13" s="53"/>
    </row>
    <row r="14" spans="1:11" s="101" customFormat="1" x14ac:dyDescent="0.3">
      <c r="A14" s="171">
        <v>8</v>
      </c>
      <c r="B14" s="175" t="s">
        <v>98</v>
      </c>
      <c r="C14" s="52">
        <v>218</v>
      </c>
      <c r="D14" s="173"/>
      <c r="E14" s="174"/>
      <c r="G14" s="171">
        <v>8</v>
      </c>
      <c r="H14" s="175" t="s">
        <v>98</v>
      </c>
      <c r="I14" s="52">
        <v>188</v>
      </c>
      <c r="J14" s="173"/>
      <c r="K14" s="174"/>
    </row>
    <row r="15" spans="1:11" s="101" customFormat="1" x14ac:dyDescent="0.3">
      <c r="A15" s="171">
        <v>9</v>
      </c>
      <c r="B15" s="175" t="s">
        <v>99</v>
      </c>
      <c r="C15" s="52">
        <v>357</v>
      </c>
      <c r="D15" s="25"/>
      <c r="E15" s="174"/>
      <c r="G15" s="171">
        <v>9</v>
      </c>
      <c r="H15" s="175" t="s">
        <v>99</v>
      </c>
      <c r="I15" s="52">
        <v>391</v>
      </c>
      <c r="J15" s="25"/>
      <c r="K15" s="174"/>
    </row>
    <row r="16" spans="1:11" s="101" customFormat="1" x14ac:dyDescent="0.3">
      <c r="A16" s="171">
        <v>10</v>
      </c>
      <c r="B16" s="175" t="s">
        <v>100</v>
      </c>
      <c r="C16" s="52">
        <v>154</v>
      </c>
      <c r="D16" s="173"/>
      <c r="E16" s="174"/>
      <c r="G16" s="171">
        <v>10</v>
      </c>
      <c r="H16" s="175" t="s">
        <v>100</v>
      </c>
      <c r="I16" s="52">
        <v>142</v>
      </c>
      <c r="J16" s="173"/>
      <c r="K16" s="174"/>
    </row>
    <row r="17" spans="1:11" x14ac:dyDescent="0.3">
      <c r="A17" s="9" t="s">
        <v>82</v>
      </c>
      <c r="B17" s="58"/>
      <c r="C17" s="57"/>
      <c r="D17" s="38"/>
      <c r="E17" s="132"/>
      <c r="G17" s="9" t="s">
        <v>82</v>
      </c>
      <c r="H17" s="58"/>
      <c r="I17" s="57"/>
      <c r="J17" s="38"/>
      <c r="K17" s="132"/>
    </row>
    <row r="18" spans="1:11" x14ac:dyDescent="0.3">
      <c r="D18" s="89"/>
      <c r="J18" s="89"/>
    </row>
    <row r="19" spans="1:11" x14ac:dyDescent="0.3">
      <c r="A19" s="46"/>
      <c r="B19" s="189" t="s">
        <v>96</v>
      </c>
      <c r="C19" s="190"/>
    </row>
    <row r="20" spans="1:11" x14ac:dyDescent="0.3">
      <c r="A20" s="46"/>
      <c r="B20" s="187" t="s">
        <v>58</v>
      </c>
      <c r="C20" s="188"/>
    </row>
    <row r="21" spans="1:11" x14ac:dyDescent="0.3">
      <c r="A21" s="46"/>
      <c r="B21" s="32" t="s">
        <v>95</v>
      </c>
      <c r="C21" s="5"/>
    </row>
    <row r="22" spans="1:11" x14ac:dyDescent="0.3">
      <c r="A22" s="47" t="s">
        <v>4</v>
      </c>
      <c r="B22" s="48" t="s">
        <v>19</v>
      </c>
      <c r="C22" s="49" t="s">
        <v>26</v>
      </c>
      <c r="D22" s="94" t="s">
        <v>93</v>
      </c>
      <c r="E22" s="17" t="s">
        <v>27</v>
      </c>
    </row>
    <row r="23" spans="1:11" x14ac:dyDescent="0.3">
      <c r="A23" s="50"/>
      <c r="B23" s="5" t="s">
        <v>102</v>
      </c>
      <c r="C23" s="51"/>
      <c r="D23" s="21"/>
      <c r="E23" s="21"/>
    </row>
    <row r="24" spans="1:11" x14ac:dyDescent="0.3">
      <c r="A24" s="50">
        <v>1</v>
      </c>
      <c r="B24" s="21" t="s">
        <v>70</v>
      </c>
      <c r="C24" s="52">
        <v>280</v>
      </c>
      <c r="D24" s="39"/>
      <c r="E24" s="53">
        <f>D24*C24</f>
        <v>0</v>
      </c>
    </row>
    <row r="25" spans="1:11" x14ac:dyDescent="0.3">
      <c r="A25" s="50">
        <v>2</v>
      </c>
      <c r="B25" s="21" t="s">
        <v>63</v>
      </c>
      <c r="C25" s="52">
        <v>266</v>
      </c>
      <c r="D25" s="39"/>
      <c r="E25" s="53">
        <f>C25*D25</f>
        <v>0</v>
      </c>
    </row>
    <row r="26" spans="1:11" x14ac:dyDescent="0.3">
      <c r="A26" s="50">
        <v>3</v>
      </c>
      <c r="B26" s="21" t="s">
        <v>64</v>
      </c>
      <c r="C26" s="6">
        <v>300</v>
      </c>
      <c r="D26" s="39"/>
      <c r="E26" s="53">
        <f t="shared" ref="E26:E33" si="0">D26*C26</f>
        <v>0</v>
      </c>
    </row>
    <row r="27" spans="1:11" x14ac:dyDescent="0.3">
      <c r="A27" s="59">
        <v>4</v>
      </c>
      <c r="B27" s="21" t="s">
        <v>65</v>
      </c>
      <c r="C27" s="56">
        <v>150</v>
      </c>
      <c r="D27" s="39"/>
      <c r="E27" s="53">
        <f t="shared" si="0"/>
        <v>0</v>
      </c>
    </row>
    <row r="28" spans="1:11" x14ac:dyDescent="0.3">
      <c r="A28" s="6">
        <v>5</v>
      </c>
      <c r="B28" s="21" t="s">
        <v>101</v>
      </c>
      <c r="C28" s="52">
        <v>184</v>
      </c>
      <c r="D28" s="93"/>
      <c r="E28" s="53">
        <f t="shared" si="0"/>
        <v>0</v>
      </c>
    </row>
    <row r="29" spans="1:11" ht="14.5" thickBot="1" x14ac:dyDescent="0.35">
      <c r="A29" s="6">
        <v>6</v>
      </c>
      <c r="B29" s="21" t="s">
        <v>97</v>
      </c>
      <c r="C29" s="91">
        <v>300</v>
      </c>
      <c r="D29" s="39"/>
      <c r="E29" s="53">
        <f t="shared" si="0"/>
        <v>0</v>
      </c>
    </row>
    <row r="30" spans="1:11" ht="14.5" thickBot="1" x14ac:dyDescent="0.35">
      <c r="A30" s="6">
        <v>7</v>
      </c>
      <c r="B30" s="21" t="s">
        <v>71</v>
      </c>
      <c r="C30" s="91">
        <v>184</v>
      </c>
      <c r="D30" s="39"/>
      <c r="E30" s="53">
        <f t="shared" si="0"/>
        <v>0</v>
      </c>
    </row>
    <row r="31" spans="1:11" x14ac:dyDescent="0.3">
      <c r="A31" s="6">
        <v>8</v>
      </c>
      <c r="B31" s="88" t="s">
        <v>98</v>
      </c>
      <c r="C31" s="52">
        <v>300</v>
      </c>
      <c r="D31" s="39"/>
      <c r="E31" s="53">
        <f t="shared" si="0"/>
        <v>0</v>
      </c>
    </row>
    <row r="32" spans="1:11" x14ac:dyDescent="0.3">
      <c r="A32" s="6">
        <v>9</v>
      </c>
      <c r="B32" s="88" t="s">
        <v>99</v>
      </c>
      <c r="C32" s="52">
        <v>500</v>
      </c>
      <c r="D32" s="43"/>
      <c r="E32" s="53">
        <f t="shared" si="0"/>
        <v>0</v>
      </c>
    </row>
    <row r="33" spans="1:12" x14ac:dyDescent="0.3">
      <c r="A33" s="6">
        <v>10</v>
      </c>
      <c r="B33" s="88" t="s">
        <v>100</v>
      </c>
      <c r="C33" s="52">
        <v>231</v>
      </c>
      <c r="D33" s="39"/>
      <c r="E33" s="53">
        <f t="shared" si="0"/>
        <v>0</v>
      </c>
    </row>
    <row r="34" spans="1:12" x14ac:dyDescent="0.3">
      <c r="A34" s="125" t="s">
        <v>82</v>
      </c>
      <c r="B34" s="126"/>
      <c r="C34" s="127"/>
      <c r="D34" s="128"/>
      <c r="E34" s="133">
        <f>SUM(E24:E33)</f>
        <v>0</v>
      </c>
    </row>
    <row r="35" spans="1:12" s="101" customFormat="1" x14ac:dyDescent="0.3">
      <c r="A35" s="13"/>
      <c r="D35" s="129"/>
      <c r="E35" s="130"/>
    </row>
    <row r="36" spans="1:12" x14ac:dyDescent="0.3">
      <c r="D36" s="89"/>
    </row>
    <row r="37" spans="1:12" x14ac:dyDescent="0.3">
      <c r="A37" s="46"/>
      <c r="B37" s="191" t="s">
        <v>89</v>
      </c>
      <c r="C37" s="192"/>
      <c r="G37" s="46"/>
      <c r="H37" s="191" t="s">
        <v>89</v>
      </c>
      <c r="I37" s="192"/>
      <c r="J37" s="94"/>
    </row>
    <row r="38" spans="1:12" x14ac:dyDescent="0.3">
      <c r="A38" s="46"/>
      <c r="B38" s="187" t="s">
        <v>58</v>
      </c>
      <c r="C38" s="188"/>
      <c r="G38" s="46"/>
      <c r="H38" s="187" t="s">
        <v>84</v>
      </c>
      <c r="I38" s="188"/>
      <c r="J38" s="95"/>
    </row>
    <row r="39" spans="1:12" x14ac:dyDescent="0.3">
      <c r="A39" s="46"/>
      <c r="B39" s="5" t="s">
        <v>83</v>
      </c>
      <c r="C39" s="5"/>
      <c r="G39" s="46"/>
      <c r="H39" s="5" t="s">
        <v>83</v>
      </c>
      <c r="I39" s="5"/>
      <c r="J39" s="45"/>
    </row>
    <row r="40" spans="1:12" x14ac:dyDescent="0.3">
      <c r="A40" s="47" t="s">
        <v>4</v>
      </c>
      <c r="B40" s="48" t="s">
        <v>19</v>
      </c>
      <c r="C40" s="49" t="s">
        <v>26</v>
      </c>
      <c r="D40" s="17" t="s">
        <v>69</v>
      </c>
      <c r="E40" s="17" t="s">
        <v>27</v>
      </c>
      <c r="G40" s="47" t="s">
        <v>4</v>
      </c>
      <c r="H40" s="48" t="s">
        <v>19</v>
      </c>
      <c r="I40" s="49" t="s">
        <v>26</v>
      </c>
      <c r="J40" s="45" t="s">
        <v>6</v>
      </c>
      <c r="K40" s="17" t="s">
        <v>69</v>
      </c>
      <c r="L40" s="17" t="s">
        <v>27</v>
      </c>
    </row>
    <row r="41" spans="1:12" x14ac:dyDescent="0.3">
      <c r="A41" s="50"/>
      <c r="B41" s="5" t="s">
        <v>25</v>
      </c>
      <c r="C41" s="51"/>
      <c r="D41" s="21"/>
      <c r="E41" s="21"/>
      <c r="G41" s="50"/>
      <c r="H41" s="5" t="s">
        <v>25</v>
      </c>
      <c r="I41" s="51"/>
      <c r="J41" s="51"/>
      <c r="K41" s="21"/>
      <c r="L41" s="21"/>
    </row>
    <row r="42" spans="1:12" x14ac:dyDescent="0.3">
      <c r="A42" s="50">
        <v>1</v>
      </c>
      <c r="B42" s="33" t="s">
        <v>105</v>
      </c>
      <c r="C42" s="52">
        <v>280</v>
      </c>
      <c r="D42" s="43">
        <v>0</v>
      </c>
      <c r="E42" s="53">
        <f t="shared" ref="E42:E50" si="1">D42*C42</f>
        <v>0</v>
      </c>
      <c r="G42" s="50">
        <v>1</v>
      </c>
      <c r="H42" s="33" t="s">
        <v>105</v>
      </c>
      <c r="I42" s="52">
        <v>280</v>
      </c>
      <c r="J42" s="96"/>
      <c r="K42" s="43">
        <v>0</v>
      </c>
      <c r="L42" s="53">
        <f t="shared" ref="L42:L50" si="2">K42*I42</f>
        <v>0</v>
      </c>
    </row>
    <row r="43" spans="1:12" x14ac:dyDescent="0.3">
      <c r="A43" s="50">
        <v>3</v>
      </c>
      <c r="B43" s="33" t="s">
        <v>94</v>
      </c>
      <c r="C43" s="6">
        <v>200</v>
      </c>
      <c r="D43" s="43">
        <v>0</v>
      </c>
      <c r="E43" s="53">
        <f t="shared" si="1"/>
        <v>0</v>
      </c>
      <c r="G43" s="50">
        <v>3</v>
      </c>
      <c r="H43" s="33" t="s">
        <v>94</v>
      </c>
      <c r="I43" s="6">
        <v>150</v>
      </c>
      <c r="J43" s="96"/>
      <c r="K43" s="43">
        <v>0</v>
      </c>
      <c r="L43" s="53">
        <f t="shared" si="2"/>
        <v>0</v>
      </c>
    </row>
    <row r="44" spans="1:12" x14ac:dyDescent="0.3">
      <c r="A44" s="59">
        <v>4</v>
      </c>
      <c r="B44" s="33" t="s">
        <v>106</v>
      </c>
      <c r="C44" s="56">
        <v>100</v>
      </c>
      <c r="D44" s="43">
        <v>0</v>
      </c>
      <c r="E44" s="53">
        <f t="shared" si="1"/>
        <v>0</v>
      </c>
      <c r="G44" s="59">
        <v>4</v>
      </c>
      <c r="H44" s="33" t="s">
        <v>106</v>
      </c>
      <c r="I44" s="56">
        <v>70</v>
      </c>
      <c r="J44" s="96"/>
      <c r="K44" s="43">
        <v>0</v>
      </c>
      <c r="L44" s="53">
        <f t="shared" si="2"/>
        <v>0</v>
      </c>
    </row>
    <row r="45" spans="1:12" x14ac:dyDescent="0.3">
      <c r="A45" s="6">
        <v>5</v>
      </c>
      <c r="B45" s="33" t="s">
        <v>107</v>
      </c>
      <c r="C45" s="52">
        <v>184</v>
      </c>
      <c r="D45" s="93">
        <v>0</v>
      </c>
      <c r="E45" s="53">
        <f t="shared" si="1"/>
        <v>0</v>
      </c>
      <c r="G45" s="6">
        <v>5</v>
      </c>
      <c r="H45" s="33" t="s">
        <v>107</v>
      </c>
      <c r="I45" s="52">
        <v>184</v>
      </c>
      <c r="J45" s="52"/>
      <c r="K45" s="93">
        <v>0</v>
      </c>
      <c r="L45" s="53">
        <f t="shared" si="2"/>
        <v>0</v>
      </c>
    </row>
    <row r="46" spans="1:12" ht="14.5" thickBot="1" x14ac:dyDescent="0.35">
      <c r="A46" s="6">
        <v>6</v>
      </c>
      <c r="B46" s="33" t="s">
        <v>108</v>
      </c>
      <c r="C46" s="91">
        <v>150</v>
      </c>
      <c r="D46" s="43">
        <v>0</v>
      </c>
      <c r="E46" s="53">
        <f t="shared" si="1"/>
        <v>0</v>
      </c>
      <c r="G46" s="6">
        <v>6</v>
      </c>
      <c r="H46" s="33" t="s">
        <v>108</v>
      </c>
      <c r="I46" s="91">
        <v>150</v>
      </c>
      <c r="J46" s="97"/>
      <c r="K46" s="43">
        <v>0</v>
      </c>
      <c r="L46" s="53">
        <f t="shared" si="2"/>
        <v>0</v>
      </c>
    </row>
    <row r="47" spans="1:12" ht="14.5" thickBot="1" x14ac:dyDescent="0.35">
      <c r="A47" s="6">
        <v>7</v>
      </c>
      <c r="B47" s="21" t="s">
        <v>109</v>
      </c>
      <c r="C47" s="91">
        <v>50</v>
      </c>
      <c r="D47" s="43">
        <v>0</v>
      </c>
      <c r="E47" s="53">
        <f t="shared" si="1"/>
        <v>0</v>
      </c>
      <c r="G47" s="6">
        <v>7</v>
      </c>
      <c r="H47" s="21" t="s">
        <v>109</v>
      </c>
      <c r="I47" s="91">
        <v>50</v>
      </c>
      <c r="J47" s="97"/>
      <c r="K47" s="43">
        <v>0</v>
      </c>
      <c r="L47" s="53">
        <f t="shared" si="2"/>
        <v>0</v>
      </c>
    </row>
    <row r="48" spans="1:12" x14ac:dyDescent="0.3">
      <c r="A48" s="6">
        <v>8</v>
      </c>
      <c r="B48" s="88" t="s">
        <v>110</v>
      </c>
      <c r="C48" s="52">
        <v>300</v>
      </c>
      <c r="D48" s="43">
        <v>0</v>
      </c>
      <c r="E48" s="53">
        <f t="shared" si="1"/>
        <v>0</v>
      </c>
      <c r="G48" s="6">
        <v>8</v>
      </c>
      <c r="H48" s="88" t="s">
        <v>110</v>
      </c>
      <c r="I48" s="52">
        <v>300</v>
      </c>
      <c r="J48" s="52"/>
      <c r="K48" s="43">
        <v>0</v>
      </c>
      <c r="L48" s="53">
        <f t="shared" si="2"/>
        <v>0</v>
      </c>
    </row>
    <row r="49" spans="1:12" x14ac:dyDescent="0.3">
      <c r="A49" s="6">
        <v>9</v>
      </c>
      <c r="B49" s="88" t="s">
        <v>111</v>
      </c>
      <c r="C49" s="52">
        <v>500</v>
      </c>
      <c r="D49" s="43">
        <v>0</v>
      </c>
      <c r="E49" s="53">
        <f t="shared" si="1"/>
        <v>0</v>
      </c>
      <c r="G49" s="6">
        <v>9</v>
      </c>
      <c r="H49" s="88" t="s">
        <v>111</v>
      </c>
      <c r="I49" s="52">
        <v>500</v>
      </c>
      <c r="J49" s="52"/>
      <c r="K49" s="43">
        <v>0</v>
      </c>
      <c r="L49" s="53">
        <f t="shared" si="2"/>
        <v>0</v>
      </c>
    </row>
    <row r="50" spans="1:12" x14ac:dyDescent="0.3">
      <c r="A50" s="6">
        <v>10</v>
      </c>
      <c r="B50" s="88" t="s">
        <v>112</v>
      </c>
      <c r="C50" s="52">
        <v>100</v>
      </c>
      <c r="D50" s="43">
        <v>0</v>
      </c>
      <c r="E50" s="53">
        <f t="shared" si="1"/>
        <v>0</v>
      </c>
      <c r="G50" s="6">
        <v>10</v>
      </c>
      <c r="H50" s="88" t="s">
        <v>112</v>
      </c>
      <c r="I50" s="52">
        <v>100</v>
      </c>
      <c r="J50" s="52"/>
      <c r="K50" s="43">
        <v>0</v>
      </c>
      <c r="L50" s="53">
        <f t="shared" si="2"/>
        <v>0</v>
      </c>
    </row>
    <row r="51" spans="1:12" x14ac:dyDescent="0.3">
      <c r="A51" s="9" t="s">
        <v>91</v>
      </c>
      <c r="B51" s="58"/>
      <c r="C51" s="57"/>
      <c r="D51" s="38"/>
      <c r="E51" s="132">
        <f>SUM(E42:E50)</f>
        <v>0</v>
      </c>
      <c r="G51" s="9" t="s">
        <v>91</v>
      </c>
      <c r="H51" s="58"/>
      <c r="I51" s="57"/>
      <c r="J51" s="57"/>
      <c r="K51" s="38"/>
      <c r="L51" s="132">
        <f>SUM(L42:L50)</f>
        <v>0</v>
      </c>
    </row>
    <row r="54" spans="1:12" x14ac:dyDescent="0.3">
      <c r="A54" s="46"/>
      <c r="B54" s="191" t="s">
        <v>89</v>
      </c>
      <c r="C54" s="192"/>
    </row>
    <row r="55" spans="1:12" x14ac:dyDescent="0.3">
      <c r="A55" s="46"/>
      <c r="B55" s="187" t="s">
        <v>56</v>
      </c>
      <c r="C55" s="188"/>
    </row>
    <row r="56" spans="1:12" x14ac:dyDescent="0.3">
      <c r="A56" s="46"/>
      <c r="B56" s="54"/>
      <c r="C56" s="55"/>
    </row>
    <row r="57" spans="1:12" x14ac:dyDescent="0.3">
      <c r="A57" s="46"/>
      <c r="B57" s="5" t="s">
        <v>83</v>
      </c>
      <c r="C57" s="5"/>
    </row>
    <row r="58" spans="1:12" x14ac:dyDescent="0.3">
      <c r="A58" s="47" t="s">
        <v>4</v>
      </c>
      <c r="B58" s="48" t="s">
        <v>19</v>
      </c>
      <c r="C58" s="49" t="s">
        <v>26</v>
      </c>
      <c r="D58" s="17" t="s">
        <v>69</v>
      </c>
      <c r="E58" s="17" t="s">
        <v>27</v>
      </c>
    </row>
    <row r="59" spans="1:12" x14ac:dyDescent="0.3">
      <c r="A59" s="50"/>
      <c r="B59" s="5" t="s">
        <v>25</v>
      </c>
      <c r="C59" s="51"/>
      <c r="D59" s="21"/>
      <c r="E59" s="21"/>
    </row>
    <row r="60" spans="1:12" x14ac:dyDescent="0.3">
      <c r="A60" s="50">
        <v>1</v>
      </c>
      <c r="B60" s="33" t="s">
        <v>105</v>
      </c>
      <c r="C60" s="52">
        <v>280</v>
      </c>
      <c r="D60" s="43">
        <v>0</v>
      </c>
      <c r="E60" s="53">
        <f t="shared" ref="E60:E68" si="3">D60*C60</f>
        <v>0</v>
      </c>
    </row>
    <row r="61" spans="1:12" x14ac:dyDescent="0.3">
      <c r="A61" s="50">
        <v>3</v>
      </c>
      <c r="B61" s="33" t="s">
        <v>94</v>
      </c>
      <c r="C61" s="6">
        <v>150</v>
      </c>
      <c r="D61" s="43">
        <v>0</v>
      </c>
      <c r="E61" s="53">
        <f t="shared" si="3"/>
        <v>0</v>
      </c>
    </row>
    <row r="62" spans="1:12" x14ac:dyDescent="0.3">
      <c r="A62" s="59">
        <v>4</v>
      </c>
      <c r="B62" s="33" t="s">
        <v>106</v>
      </c>
      <c r="C62" s="56">
        <v>70</v>
      </c>
      <c r="D62" s="43">
        <v>0</v>
      </c>
      <c r="E62" s="53">
        <f t="shared" si="3"/>
        <v>0</v>
      </c>
    </row>
    <row r="63" spans="1:12" x14ac:dyDescent="0.3">
      <c r="A63" s="6">
        <v>5</v>
      </c>
      <c r="B63" s="33" t="s">
        <v>107</v>
      </c>
      <c r="C63" s="52">
        <v>184</v>
      </c>
      <c r="D63" s="93">
        <v>0</v>
      </c>
      <c r="E63" s="53">
        <f t="shared" si="3"/>
        <v>0</v>
      </c>
    </row>
    <row r="64" spans="1:12" ht="14.5" thickBot="1" x14ac:dyDescent="0.35">
      <c r="A64" s="6">
        <v>6</v>
      </c>
      <c r="B64" s="33" t="s">
        <v>108</v>
      </c>
      <c r="C64" s="91">
        <v>150</v>
      </c>
      <c r="D64" s="43">
        <v>0</v>
      </c>
      <c r="E64" s="53">
        <f t="shared" si="3"/>
        <v>0</v>
      </c>
    </row>
    <row r="65" spans="1:5" ht="14.5" thickBot="1" x14ac:dyDescent="0.35">
      <c r="A65" s="6">
        <v>7</v>
      </c>
      <c r="B65" s="21" t="s">
        <v>109</v>
      </c>
      <c r="C65" s="91">
        <v>50</v>
      </c>
      <c r="D65" s="43">
        <v>0</v>
      </c>
      <c r="E65" s="53">
        <f t="shared" si="3"/>
        <v>0</v>
      </c>
    </row>
    <row r="66" spans="1:5" x14ac:dyDescent="0.3">
      <c r="A66" s="6">
        <v>8</v>
      </c>
      <c r="B66" s="88" t="s">
        <v>110</v>
      </c>
      <c r="C66" s="52">
        <v>300</v>
      </c>
      <c r="D66" s="43">
        <v>0</v>
      </c>
      <c r="E66" s="53">
        <f t="shared" si="3"/>
        <v>0</v>
      </c>
    </row>
    <row r="67" spans="1:5" x14ac:dyDescent="0.3">
      <c r="A67" s="6">
        <v>9</v>
      </c>
      <c r="B67" s="88" t="s">
        <v>111</v>
      </c>
      <c r="C67" s="52">
        <v>500</v>
      </c>
      <c r="D67" s="43">
        <v>0</v>
      </c>
      <c r="E67" s="53">
        <f t="shared" si="3"/>
        <v>0</v>
      </c>
    </row>
    <row r="68" spans="1:5" x14ac:dyDescent="0.3">
      <c r="A68" s="6">
        <v>10</v>
      </c>
      <c r="B68" s="88" t="s">
        <v>112</v>
      </c>
      <c r="C68" s="52">
        <v>100</v>
      </c>
      <c r="D68" s="43">
        <v>0</v>
      </c>
      <c r="E68" s="53">
        <f t="shared" si="3"/>
        <v>0</v>
      </c>
    </row>
    <row r="69" spans="1:5" x14ac:dyDescent="0.3">
      <c r="A69" s="9" t="s">
        <v>91</v>
      </c>
      <c r="B69" s="58"/>
      <c r="C69" s="57"/>
      <c r="D69" s="38"/>
      <c r="E69" s="132">
        <f>SUM(E60:E68)</f>
        <v>0</v>
      </c>
    </row>
  </sheetData>
  <mergeCells count="12">
    <mergeCell ref="B55:C55"/>
    <mergeCell ref="B2:C2"/>
    <mergeCell ref="B3:C3"/>
    <mergeCell ref="H2:I2"/>
    <mergeCell ref="H3:I3"/>
    <mergeCell ref="B19:C19"/>
    <mergeCell ref="B20:C20"/>
    <mergeCell ref="B37:C37"/>
    <mergeCell ref="B38:C38"/>
    <mergeCell ref="H37:I37"/>
    <mergeCell ref="H38:I38"/>
    <mergeCell ref="B54:C5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337A-9B5D-4CF8-83F3-0CFE9C3087BF}">
  <dimension ref="A1:K33"/>
  <sheetViews>
    <sheetView workbookViewId="0">
      <selection activeCell="M14" sqref="M14"/>
    </sheetView>
  </sheetViews>
  <sheetFormatPr defaultRowHeight="14" x14ac:dyDescent="0.3"/>
  <cols>
    <col min="2" max="2" width="29.5" bestFit="1" customWidth="1"/>
    <col min="5" max="5" width="13.83203125" bestFit="1" customWidth="1"/>
    <col min="6" max="6" width="11.1640625" customWidth="1"/>
    <col min="8" max="8" width="29.5" bestFit="1" customWidth="1"/>
    <col min="9" max="9" width="8" bestFit="1" customWidth="1"/>
    <col min="10" max="10" width="7.4140625" bestFit="1" customWidth="1"/>
    <col min="11" max="11" width="12.5" bestFit="1" customWidth="1"/>
  </cols>
  <sheetData>
    <row r="1" spans="1:11" x14ac:dyDescent="0.3">
      <c r="A1" s="98"/>
      <c r="B1" s="99"/>
      <c r="C1" s="99"/>
      <c r="D1" s="99"/>
      <c r="E1" s="99"/>
    </row>
    <row r="2" spans="1:11" x14ac:dyDescent="0.3">
      <c r="B2" s="193" t="s">
        <v>60</v>
      </c>
      <c r="C2" s="194"/>
      <c r="H2" s="193" t="s">
        <v>61</v>
      </c>
      <c r="I2" s="194"/>
    </row>
    <row r="3" spans="1:11" x14ac:dyDescent="0.3">
      <c r="A3" s="46"/>
      <c r="B3" s="5" t="s">
        <v>86</v>
      </c>
      <c r="C3" s="5"/>
      <c r="G3" s="46"/>
      <c r="H3" s="5" t="s">
        <v>86</v>
      </c>
      <c r="I3" s="5"/>
    </row>
    <row r="4" spans="1:11" x14ac:dyDescent="0.3">
      <c r="A4" s="47" t="s">
        <v>4</v>
      </c>
      <c r="B4" s="48" t="s">
        <v>19</v>
      </c>
      <c r="C4" s="49" t="s">
        <v>26</v>
      </c>
      <c r="D4" s="17"/>
      <c r="E4" s="17" t="s">
        <v>27</v>
      </c>
      <c r="G4" s="47" t="s">
        <v>4</v>
      </c>
      <c r="H4" s="48" t="s">
        <v>19</v>
      </c>
      <c r="I4" s="49" t="s">
        <v>26</v>
      </c>
      <c r="J4" s="17"/>
      <c r="K4" s="17" t="s">
        <v>27</v>
      </c>
    </row>
    <row r="5" spans="1:11" x14ac:dyDescent="0.3">
      <c r="A5" s="50"/>
      <c r="B5" s="5" t="s">
        <v>25</v>
      </c>
      <c r="C5" s="51"/>
      <c r="D5" s="21"/>
      <c r="E5" s="21"/>
      <c r="G5" s="50"/>
      <c r="H5" s="5" t="s">
        <v>25</v>
      </c>
      <c r="I5" s="51"/>
      <c r="J5" s="21"/>
      <c r="K5" s="21"/>
    </row>
    <row r="6" spans="1:11" x14ac:dyDescent="0.3">
      <c r="A6" s="50">
        <v>1</v>
      </c>
      <c r="B6" s="21" t="s">
        <v>28</v>
      </c>
      <c r="C6" s="52">
        <v>30</v>
      </c>
      <c r="D6" s="43">
        <v>0</v>
      </c>
      <c r="E6" s="53">
        <f t="shared" ref="E6:E14" si="0">D6*C6</f>
        <v>0</v>
      </c>
      <c r="G6" s="50">
        <v>1</v>
      </c>
      <c r="H6" s="21" t="s">
        <v>28</v>
      </c>
      <c r="I6" s="52">
        <v>30</v>
      </c>
      <c r="J6" s="43">
        <v>0</v>
      </c>
      <c r="K6" s="53">
        <f t="shared" ref="K6:K14" si="1">J6*I6</f>
        <v>0</v>
      </c>
    </row>
    <row r="7" spans="1:11" x14ac:dyDescent="0.3">
      <c r="A7" s="50">
        <v>2</v>
      </c>
      <c r="B7" s="21" t="s">
        <v>29</v>
      </c>
      <c r="C7" s="52">
        <v>25</v>
      </c>
      <c r="D7" s="43">
        <v>0</v>
      </c>
      <c r="E7" s="53">
        <f t="shared" si="0"/>
        <v>0</v>
      </c>
      <c r="G7" s="50">
        <v>2</v>
      </c>
      <c r="H7" s="21" t="s">
        <v>29</v>
      </c>
      <c r="I7" s="52">
        <v>25</v>
      </c>
      <c r="J7" s="43">
        <v>0</v>
      </c>
      <c r="K7" s="53">
        <f t="shared" si="1"/>
        <v>0</v>
      </c>
    </row>
    <row r="8" spans="1:11" x14ac:dyDescent="0.3">
      <c r="A8" s="50">
        <v>3</v>
      </c>
      <c r="B8" s="21" t="s">
        <v>30</v>
      </c>
      <c r="C8" s="52">
        <v>25</v>
      </c>
      <c r="D8" s="43">
        <v>0</v>
      </c>
      <c r="E8" s="53">
        <f t="shared" si="0"/>
        <v>0</v>
      </c>
      <c r="G8" s="50">
        <v>3</v>
      </c>
      <c r="H8" s="21" t="s">
        <v>30</v>
      </c>
      <c r="I8" s="52">
        <v>25</v>
      </c>
      <c r="J8" s="43">
        <v>0</v>
      </c>
      <c r="K8" s="53">
        <f t="shared" si="1"/>
        <v>0</v>
      </c>
    </row>
    <row r="9" spans="1:11" x14ac:dyDescent="0.3">
      <c r="A9" s="59">
        <v>4</v>
      </c>
      <c r="B9" s="176" t="s">
        <v>113</v>
      </c>
      <c r="C9" s="52">
        <v>55</v>
      </c>
      <c r="D9" s="43">
        <v>0</v>
      </c>
      <c r="E9" s="53">
        <f t="shared" si="0"/>
        <v>0</v>
      </c>
      <c r="G9" s="59">
        <v>4</v>
      </c>
      <c r="H9" s="176" t="s">
        <v>113</v>
      </c>
      <c r="I9" s="52">
        <v>46</v>
      </c>
      <c r="J9" s="43">
        <v>0</v>
      </c>
      <c r="K9" s="53">
        <f t="shared" si="1"/>
        <v>0</v>
      </c>
    </row>
    <row r="10" spans="1:11" x14ac:dyDescent="0.3">
      <c r="A10" s="6">
        <v>5</v>
      </c>
      <c r="B10" s="33" t="s">
        <v>31</v>
      </c>
      <c r="C10" s="52">
        <v>25</v>
      </c>
      <c r="D10" s="43">
        <v>0</v>
      </c>
      <c r="E10" s="53">
        <f t="shared" si="0"/>
        <v>0</v>
      </c>
      <c r="G10" s="6">
        <v>5</v>
      </c>
      <c r="H10" s="33" t="s">
        <v>31</v>
      </c>
      <c r="I10" s="52">
        <v>25</v>
      </c>
      <c r="J10" s="43">
        <v>0</v>
      </c>
      <c r="K10" s="53">
        <f t="shared" si="1"/>
        <v>0</v>
      </c>
    </row>
    <row r="11" spans="1:11" x14ac:dyDescent="0.3">
      <c r="A11" s="6">
        <v>6</v>
      </c>
      <c r="B11" s="33" t="s">
        <v>114</v>
      </c>
      <c r="C11" s="52">
        <v>25</v>
      </c>
      <c r="D11" s="43">
        <v>0</v>
      </c>
      <c r="E11" s="53">
        <f t="shared" si="0"/>
        <v>0</v>
      </c>
      <c r="G11" s="6">
        <v>6</v>
      </c>
      <c r="H11" s="33" t="s">
        <v>114</v>
      </c>
      <c r="I11" s="52">
        <v>25</v>
      </c>
      <c r="J11" s="43">
        <v>0</v>
      </c>
      <c r="K11" s="53">
        <f t="shared" si="1"/>
        <v>0</v>
      </c>
    </row>
    <row r="12" spans="1:11" x14ac:dyDescent="0.3">
      <c r="A12" s="6">
        <v>7</v>
      </c>
      <c r="B12" s="33" t="s">
        <v>116</v>
      </c>
      <c r="C12" s="52">
        <v>5</v>
      </c>
      <c r="D12" s="43">
        <v>0</v>
      </c>
      <c r="E12" s="53">
        <f t="shared" si="0"/>
        <v>0</v>
      </c>
      <c r="G12" s="6">
        <v>7</v>
      </c>
      <c r="H12" s="33" t="s">
        <v>116</v>
      </c>
      <c r="I12" s="52">
        <v>5</v>
      </c>
      <c r="J12" s="43">
        <v>0</v>
      </c>
      <c r="K12" s="53">
        <f t="shared" si="1"/>
        <v>0</v>
      </c>
    </row>
    <row r="13" spans="1:11" x14ac:dyDescent="0.3">
      <c r="A13" s="6">
        <v>8</v>
      </c>
      <c r="B13" s="33" t="s">
        <v>85</v>
      </c>
      <c r="C13" s="52">
        <v>1</v>
      </c>
      <c r="D13" s="43">
        <v>0</v>
      </c>
      <c r="E13" s="90">
        <f t="shared" si="0"/>
        <v>0</v>
      </c>
      <c r="G13" s="6">
        <v>8</v>
      </c>
      <c r="H13" s="33" t="s">
        <v>85</v>
      </c>
      <c r="I13" s="52">
        <v>1</v>
      </c>
      <c r="J13" s="43">
        <v>0</v>
      </c>
      <c r="K13" s="90">
        <f t="shared" si="1"/>
        <v>0</v>
      </c>
    </row>
    <row r="14" spans="1:11" x14ac:dyDescent="0.3">
      <c r="A14" s="6">
        <v>9</v>
      </c>
      <c r="B14" s="33" t="s">
        <v>115</v>
      </c>
      <c r="C14" s="52">
        <v>120</v>
      </c>
      <c r="D14" s="43">
        <v>0</v>
      </c>
      <c r="E14" s="90">
        <f t="shared" si="0"/>
        <v>0</v>
      </c>
      <c r="G14" s="6">
        <v>9</v>
      </c>
      <c r="H14" s="33" t="s">
        <v>115</v>
      </c>
      <c r="I14" s="52">
        <v>120</v>
      </c>
      <c r="J14" s="43">
        <v>0</v>
      </c>
      <c r="K14" s="90">
        <f t="shared" si="1"/>
        <v>0</v>
      </c>
    </row>
    <row r="15" spans="1:11" x14ac:dyDescent="0.3">
      <c r="A15" s="9" t="s">
        <v>49</v>
      </c>
      <c r="B15" s="58"/>
      <c r="C15" s="57"/>
      <c r="D15" s="38"/>
      <c r="E15" s="61">
        <f>SUM(E6:E14)</f>
        <v>0</v>
      </c>
      <c r="G15" s="9" t="s">
        <v>49</v>
      </c>
      <c r="H15" s="58"/>
      <c r="I15" s="57"/>
      <c r="J15" s="38"/>
      <c r="K15" s="61">
        <f>SUM(K6:K14)</f>
        <v>0</v>
      </c>
    </row>
    <row r="16" spans="1:11" x14ac:dyDescent="0.3">
      <c r="A16" s="9" t="s">
        <v>32</v>
      </c>
      <c r="B16" s="58"/>
      <c r="C16" s="58"/>
      <c r="D16" s="38"/>
      <c r="E16" s="177">
        <f>E15*12</f>
        <v>0</v>
      </c>
      <c r="G16" s="9" t="s">
        <v>32</v>
      </c>
      <c r="H16" s="58"/>
      <c r="I16" s="58"/>
      <c r="J16" s="38"/>
      <c r="K16" s="177">
        <f>K15*12</f>
        <v>0</v>
      </c>
    </row>
    <row r="17" spans="1:11" s="101" customFormat="1" x14ac:dyDescent="0.3">
      <c r="A17" s="13"/>
      <c r="D17" s="129"/>
      <c r="E17" s="130"/>
      <c r="G17" s="13"/>
      <c r="J17" s="129"/>
      <c r="K17" s="130"/>
    </row>
    <row r="19" spans="1:11" x14ac:dyDescent="0.3">
      <c r="B19" s="193" t="s">
        <v>62</v>
      </c>
      <c r="C19" s="194"/>
    </row>
    <row r="20" spans="1:11" x14ac:dyDescent="0.3">
      <c r="A20" s="46"/>
      <c r="B20" s="5" t="s">
        <v>86</v>
      </c>
      <c r="C20" s="5"/>
    </row>
    <row r="21" spans="1:11" x14ac:dyDescent="0.3">
      <c r="A21" s="47" t="s">
        <v>4</v>
      </c>
      <c r="B21" s="48" t="s">
        <v>19</v>
      </c>
      <c r="C21" s="49" t="s">
        <v>26</v>
      </c>
      <c r="D21" s="17"/>
      <c r="E21" s="17" t="s">
        <v>27</v>
      </c>
    </row>
    <row r="22" spans="1:11" x14ac:dyDescent="0.3">
      <c r="A22" s="50"/>
      <c r="B22" s="5" t="s">
        <v>25</v>
      </c>
      <c r="C22" s="51"/>
      <c r="D22" s="21"/>
      <c r="E22" s="21"/>
    </row>
    <row r="23" spans="1:11" x14ac:dyDescent="0.3">
      <c r="A23" s="50">
        <v>1</v>
      </c>
      <c r="B23" s="21" t="s">
        <v>28</v>
      </c>
      <c r="C23" s="52">
        <v>5</v>
      </c>
      <c r="D23" s="43">
        <v>0</v>
      </c>
      <c r="E23" s="53">
        <f t="shared" ref="E23:E31" si="2">D23*C23</f>
        <v>0</v>
      </c>
    </row>
    <row r="24" spans="1:11" x14ac:dyDescent="0.3">
      <c r="A24" s="50">
        <v>2</v>
      </c>
      <c r="B24" s="21" t="s">
        <v>29</v>
      </c>
      <c r="C24" s="52">
        <v>5</v>
      </c>
      <c r="D24" s="43">
        <v>0</v>
      </c>
      <c r="E24" s="53">
        <f t="shared" si="2"/>
        <v>0</v>
      </c>
    </row>
    <row r="25" spans="1:11" x14ac:dyDescent="0.3">
      <c r="A25" s="50">
        <v>3</v>
      </c>
      <c r="B25" s="21" t="s">
        <v>30</v>
      </c>
      <c r="C25" s="52">
        <v>5</v>
      </c>
      <c r="D25" s="43">
        <v>0</v>
      </c>
      <c r="E25" s="53">
        <f t="shared" si="2"/>
        <v>0</v>
      </c>
    </row>
    <row r="26" spans="1:11" x14ac:dyDescent="0.3">
      <c r="A26" s="59">
        <v>4</v>
      </c>
      <c r="B26" s="176" t="s">
        <v>113</v>
      </c>
      <c r="C26" s="52">
        <v>40</v>
      </c>
      <c r="D26" s="43">
        <v>0</v>
      </c>
      <c r="E26" s="53">
        <f t="shared" si="2"/>
        <v>0</v>
      </c>
    </row>
    <row r="27" spans="1:11" x14ac:dyDescent="0.3">
      <c r="A27" s="6">
        <v>5</v>
      </c>
      <c r="B27" s="33" t="s">
        <v>31</v>
      </c>
      <c r="C27" s="52">
        <v>5</v>
      </c>
      <c r="D27" s="43">
        <v>0</v>
      </c>
      <c r="E27" s="53">
        <f t="shared" si="2"/>
        <v>0</v>
      </c>
    </row>
    <row r="28" spans="1:11" x14ac:dyDescent="0.3">
      <c r="A28" s="6">
        <v>6</v>
      </c>
      <c r="B28" s="33" t="s">
        <v>114</v>
      </c>
      <c r="C28" s="52">
        <v>5</v>
      </c>
      <c r="D28" s="43">
        <v>0</v>
      </c>
      <c r="E28" s="53">
        <f t="shared" si="2"/>
        <v>0</v>
      </c>
    </row>
    <row r="29" spans="1:11" x14ac:dyDescent="0.3">
      <c r="A29" s="6">
        <v>7</v>
      </c>
      <c r="B29" s="33" t="s">
        <v>116</v>
      </c>
      <c r="C29" s="52">
        <v>2</v>
      </c>
      <c r="D29" s="43">
        <v>0</v>
      </c>
      <c r="E29" s="53">
        <f t="shared" si="2"/>
        <v>0</v>
      </c>
    </row>
    <row r="30" spans="1:11" x14ac:dyDescent="0.3">
      <c r="A30" s="6">
        <v>8</v>
      </c>
      <c r="B30" s="33" t="s">
        <v>85</v>
      </c>
      <c r="C30" s="52">
        <v>1</v>
      </c>
      <c r="D30" s="43">
        <v>0</v>
      </c>
      <c r="E30" s="90">
        <f t="shared" si="2"/>
        <v>0</v>
      </c>
    </row>
    <row r="31" spans="1:11" x14ac:dyDescent="0.3">
      <c r="A31" s="6">
        <v>9</v>
      </c>
      <c r="B31" s="33" t="s">
        <v>115</v>
      </c>
      <c r="C31" s="52">
        <v>120</v>
      </c>
      <c r="D31" s="43">
        <v>0</v>
      </c>
      <c r="E31" s="90">
        <f t="shared" si="2"/>
        <v>0</v>
      </c>
    </row>
    <row r="32" spans="1:11" x14ac:dyDescent="0.3">
      <c r="A32" s="9" t="s">
        <v>49</v>
      </c>
      <c r="B32" s="58"/>
      <c r="C32" s="57"/>
      <c r="D32" s="38"/>
      <c r="E32" s="61">
        <f>SUM(E23:E31)</f>
        <v>0</v>
      </c>
    </row>
    <row r="33" spans="1:5" x14ac:dyDescent="0.3">
      <c r="A33" s="9" t="s">
        <v>32</v>
      </c>
      <c r="B33" s="58"/>
      <c r="C33" s="58"/>
      <c r="D33" s="38"/>
      <c r="E33" s="177">
        <f>E32*12</f>
        <v>0</v>
      </c>
    </row>
  </sheetData>
  <mergeCells count="3">
    <mergeCell ref="B19:C19"/>
    <mergeCell ref="B2:C2"/>
    <mergeCell ref="H2:I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997FF-83B0-42C5-88BF-BD4C14DC0369}">
  <dimension ref="A1:J62"/>
  <sheetViews>
    <sheetView zoomScale="85" zoomScaleNormal="85" workbookViewId="0">
      <selection activeCell="C22" sqref="C22"/>
    </sheetView>
  </sheetViews>
  <sheetFormatPr defaultRowHeight="14" x14ac:dyDescent="0.3"/>
  <cols>
    <col min="1" max="1" width="38.08203125" customWidth="1"/>
    <col min="2" max="2" width="18.9140625" bestFit="1" customWidth="1"/>
    <col min="3" max="3" width="9.6640625" bestFit="1" customWidth="1"/>
    <col min="4" max="4" width="14.83203125" bestFit="1" customWidth="1"/>
    <col min="5" max="5" width="18" bestFit="1" customWidth="1"/>
    <col min="6" max="6" width="12.5" customWidth="1"/>
    <col min="7" max="7" width="13.75" customWidth="1"/>
  </cols>
  <sheetData>
    <row r="1" spans="1:7" ht="51" customHeight="1" x14ac:dyDescent="0.3">
      <c r="A1" s="64" t="s">
        <v>33</v>
      </c>
      <c r="B1" s="65" t="s">
        <v>34</v>
      </c>
      <c r="C1" s="66"/>
      <c r="D1" s="66"/>
      <c r="E1" s="66"/>
      <c r="F1" s="66"/>
      <c r="G1" s="66"/>
    </row>
    <row r="2" spans="1:7" ht="14.5" thickBot="1" x14ac:dyDescent="0.35">
      <c r="A2" s="187" t="s">
        <v>60</v>
      </c>
      <c r="B2" s="188"/>
      <c r="C2" s="66"/>
      <c r="D2" s="66"/>
      <c r="E2" s="66"/>
      <c r="F2" s="66"/>
      <c r="G2" s="66"/>
    </row>
    <row r="3" spans="1:7" ht="14.5" thickBot="1" x14ac:dyDescent="0.35">
      <c r="A3" s="67" t="s">
        <v>19</v>
      </c>
      <c r="B3" s="67" t="s">
        <v>6</v>
      </c>
      <c r="C3" s="67" t="s">
        <v>35</v>
      </c>
      <c r="D3" s="68" t="s">
        <v>59</v>
      </c>
      <c r="E3" s="68" t="s">
        <v>45</v>
      </c>
      <c r="F3" s="69" t="s">
        <v>47</v>
      </c>
      <c r="G3" s="131" t="s">
        <v>27</v>
      </c>
    </row>
    <row r="4" spans="1:7" ht="14.5" thickBot="1" x14ac:dyDescent="0.35">
      <c r="A4" s="70"/>
      <c r="B4" s="70"/>
      <c r="C4" s="70"/>
      <c r="D4" s="71"/>
      <c r="E4" s="71"/>
      <c r="F4" s="70"/>
      <c r="G4" s="70"/>
    </row>
    <row r="5" spans="1:7" ht="14.5" thickBot="1" x14ac:dyDescent="0.35">
      <c r="A5" s="72" t="s">
        <v>36</v>
      </c>
      <c r="B5" s="73" t="s">
        <v>37</v>
      </c>
      <c r="C5" s="74">
        <v>820</v>
      </c>
      <c r="D5" s="75">
        <v>1</v>
      </c>
      <c r="E5" s="116">
        <v>5</v>
      </c>
      <c r="F5" s="117">
        <v>0</v>
      </c>
      <c r="G5" s="76">
        <f t="shared" ref="G5:G11" si="0">(F5*C5)*D5</f>
        <v>0</v>
      </c>
    </row>
    <row r="6" spans="1:7" ht="14.5" thickBot="1" x14ac:dyDescent="0.35">
      <c r="A6" s="72" t="s">
        <v>38</v>
      </c>
      <c r="B6" s="73" t="s">
        <v>39</v>
      </c>
      <c r="C6" s="74">
        <v>1800</v>
      </c>
      <c r="D6" s="75">
        <v>1</v>
      </c>
      <c r="E6" s="116">
        <v>5</v>
      </c>
      <c r="F6" s="117">
        <v>0</v>
      </c>
      <c r="G6" s="76">
        <f t="shared" si="0"/>
        <v>0</v>
      </c>
    </row>
    <row r="7" spans="1:7" ht="14.5" thickBot="1" x14ac:dyDescent="0.35">
      <c r="A7" s="77" t="s">
        <v>40</v>
      </c>
      <c r="B7" s="73" t="s">
        <v>39</v>
      </c>
      <c r="C7" s="74">
        <v>5</v>
      </c>
      <c r="D7" s="75">
        <v>1</v>
      </c>
      <c r="E7" s="116">
        <v>5</v>
      </c>
      <c r="F7" s="117">
        <v>0</v>
      </c>
      <c r="G7" s="76">
        <f t="shared" si="0"/>
        <v>0</v>
      </c>
    </row>
    <row r="8" spans="1:7" ht="14.5" thickBot="1" x14ac:dyDescent="0.35">
      <c r="A8" s="72" t="s">
        <v>41</v>
      </c>
      <c r="B8" s="73" t="s">
        <v>39</v>
      </c>
      <c r="C8" s="74">
        <v>10</v>
      </c>
      <c r="D8" s="75">
        <v>1</v>
      </c>
      <c r="E8" s="116">
        <v>5</v>
      </c>
      <c r="F8" s="117">
        <v>0</v>
      </c>
      <c r="G8" s="76">
        <f t="shared" si="0"/>
        <v>0</v>
      </c>
    </row>
    <row r="9" spans="1:7" ht="14.5" thickBot="1" x14ac:dyDescent="0.35">
      <c r="A9" s="72" t="s">
        <v>42</v>
      </c>
      <c r="B9" s="73" t="s">
        <v>37</v>
      </c>
      <c r="C9" s="74">
        <v>4000</v>
      </c>
      <c r="D9" s="75">
        <v>1</v>
      </c>
      <c r="E9" s="116">
        <v>5</v>
      </c>
      <c r="F9" s="117">
        <v>0</v>
      </c>
      <c r="G9" s="76">
        <f t="shared" si="0"/>
        <v>0</v>
      </c>
    </row>
    <row r="10" spans="1:7" ht="14.5" thickBot="1" x14ac:dyDescent="0.35">
      <c r="A10" s="78" t="s">
        <v>43</v>
      </c>
      <c r="B10" s="79" t="s">
        <v>39</v>
      </c>
      <c r="C10" s="74">
        <v>50</v>
      </c>
      <c r="D10" s="80">
        <v>1</v>
      </c>
      <c r="E10" s="116">
        <v>5</v>
      </c>
      <c r="F10" s="117">
        <v>0</v>
      </c>
      <c r="G10" s="76">
        <f t="shared" si="0"/>
        <v>0</v>
      </c>
    </row>
    <row r="11" spans="1:7" ht="14.5" thickBot="1" x14ac:dyDescent="0.35">
      <c r="A11" s="81" t="s">
        <v>44</v>
      </c>
      <c r="B11" s="82" t="s">
        <v>39</v>
      </c>
      <c r="C11" s="74">
        <v>50</v>
      </c>
      <c r="D11" s="83">
        <v>1</v>
      </c>
      <c r="E11" s="116">
        <v>5</v>
      </c>
      <c r="F11" s="117">
        <v>0</v>
      </c>
      <c r="G11" s="76">
        <f t="shared" si="0"/>
        <v>0</v>
      </c>
    </row>
    <row r="12" spans="1:7" x14ac:dyDescent="0.3">
      <c r="A12" s="84" t="s">
        <v>48</v>
      </c>
      <c r="B12" s="85"/>
      <c r="C12" s="86"/>
      <c r="D12" s="86"/>
      <c r="E12" s="86"/>
      <c r="F12" s="87"/>
      <c r="G12" s="87">
        <f>SUM(G5:G11)</f>
        <v>0</v>
      </c>
    </row>
    <row r="13" spans="1:7" x14ac:dyDescent="0.3">
      <c r="A13" s="66"/>
      <c r="B13" s="66"/>
      <c r="C13" s="66"/>
      <c r="D13" s="66"/>
      <c r="E13" s="66"/>
      <c r="F13" s="66"/>
      <c r="G13" s="66"/>
    </row>
    <row r="15" spans="1:7" ht="26" x14ac:dyDescent="0.3">
      <c r="A15" s="64" t="s">
        <v>33</v>
      </c>
      <c r="B15" s="65" t="s">
        <v>34</v>
      </c>
      <c r="C15" s="66"/>
      <c r="D15" s="66"/>
      <c r="E15" s="66"/>
      <c r="F15" s="66"/>
      <c r="G15" s="66"/>
    </row>
    <row r="16" spans="1:7" ht="14.5" thickBot="1" x14ac:dyDescent="0.35">
      <c r="A16" s="187" t="s">
        <v>61</v>
      </c>
      <c r="B16" s="188"/>
      <c r="C16" s="66"/>
      <c r="D16" s="66"/>
      <c r="E16" s="66"/>
      <c r="F16" s="66"/>
      <c r="G16" s="66"/>
    </row>
    <row r="17" spans="1:7" ht="14.5" thickBot="1" x14ac:dyDescent="0.35">
      <c r="A17" s="67" t="s">
        <v>19</v>
      </c>
      <c r="B17" s="67" t="s">
        <v>6</v>
      </c>
      <c r="C17" s="67" t="s">
        <v>35</v>
      </c>
      <c r="D17" s="68" t="s">
        <v>59</v>
      </c>
      <c r="E17" s="68" t="s">
        <v>45</v>
      </c>
      <c r="F17" s="69" t="s">
        <v>47</v>
      </c>
      <c r="G17" s="131" t="s">
        <v>27</v>
      </c>
    </row>
    <row r="18" spans="1:7" ht="14.5" thickBot="1" x14ac:dyDescent="0.35">
      <c r="A18" s="70"/>
      <c r="B18" s="70"/>
      <c r="C18" s="70"/>
      <c r="D18" s="71"/>
      <c r="E18" s="71"/>
      <c r="F18" s="70"/>
      <c r="G18" s="70"/>
    </row>
    <row r="19" spans="1:7" ht="14.5" thickBot="1" x14ac:dyDescent="0.35">
      <c r="A19" s="72" t="s">
        <v>36</v>
      </c>
      <c r="B19" s="73" t="s">
        <v>37</v>
      </c>
      <c r="C19" s="74">
        <v>820</v>
      </c>
      <c r="D19" s="75">
        <v>1</v>
      </c>
      <c r="E19" s="75">
        <v>5</v>
      </c>
      <c r="F19" s="117">
        <v>0</v>
      </c>
      <c r="G19" s="76">
        <f t="shared" ref="G19:G25" si="1">(F19*C19)*D19</f>
        <v>0</v>
      </c>
    </row>
    <row r="20" spans="1:7" ht="14.5" thickBot="1" x14ac:dyDescent="0.35">
      <c r="A20" s="72" t="s">
        <v>38</v>
      </c>
      <c r="B20" s="73" t="s">
        <v>39</v>
      </c>
      <c r="C20" s="74">
        <v>1800</v>
      </c>
      <c r="D20" s="75">
        <v>1</v>
      </c>
      <c r="E20" s="75">
        <v>5</v>
      </c>
      <c r="F20" s="117">
        <v>0</v>
      </c>
      <c r="G20" s="76">
        <f t="shared" si="1"/>
        <v>0</v>
      </c>
    </row>
    <row r="21" spans="1:7" ht="14.5" thickBot="1" x14ac:dyDescent="0.35">
      <c r="A21" s="77" t="s">
        <v>40</v>
      </c>
      <c r="B21" s="73" t="s">
        <v>39</v>
      </c>
      <c r="C21" s="74">
        <v>6</v>
      </c>
      <c r="D21" s="75">
        <v>1</v>
      </c>
      <c r="E21" s="75">
        <v>5</v>
      </c>
      <c r="F21" s="117">
        <v>0</v>
      </c>
      <c r="G21" s="76">
        <f t="shared" si="1"/>
        <v>0</v>
      </c>
    </row>
    <row r="22" spans="1:7" ht="14.5" thickBot="1" x14ac:dyDescent="0.35">
      <c r="A22" s="72" t="s">
        <v>41</v>
      </c>
      <c r="B22" s="73" t="s">
        <v>39</v>
      </c>
      <c r="C22" s="74">
        <v>83</v>
      </c>
      <c r="D22" s="75">
        <v>1</v>
      </c>
      <c r="E22" s="75">
        <v>5</v>
      </c>
      <c r="F22" s="117">
        <v>0</v>
      </c>
      <c r="G22" s="76">
        <f t="shared" si="1"/>
        <v>0</v>
      </c>
    </row>
    <row r="23" spans="1:7" ht="14.5" thickBot="1" x14ac:dyDescent="0.35">
      <c r="A23" s="72" t="s">
        <v>42</v>
      </c>
      <c r="B23" s="73" t="s">
        <v>37</v>
      </c>
      <c r="C23" s="74">
        <v>4000</v>
      </c>
      <c r="D23" s="75">
        <v>1</v>
      </c>
      <c r="E23" s="75">
        <v>5</v>
      </c>
      <c r="F23" s="117">
        <v>0</v>
      </c>
      <c r="G23" s="76">
        <f t="shared" si="1"/>
        <v>0</v>
      </c>
    </row>
    <row r="24" spans="1:7" ht="14.5" thickBot="1" x14ac:dyDescent="0.35">
      <c r="A24" s="78" t="s">
        <v>43</v>
      </c>
      <c r="B24" s="79" t="s">
        <v>39</v>
      </c>
      <c r="C24" s="74">
        <v>50</v>
      </c>
      <c r="D24" s="80">
        <v>1</v>
      </c>
      <c r="E24" s="75">
        <v>5</v>
      </c>
      <c r="F24" s="117">
        <v>0</v>
      </c>
      <c r="G24" s="76">
        <f t="shared" si="1"/>
        <v>0</v>
      </c>
    </row>
    <row r="25" spans="1:7" ht="14.5" thickBot="1" x14ac:dyDescent="0.35">
      <c r="A25" s="81" t="s">
        <v>44</v>
      </c>
      <c r="B25" s="82" t="s">
        <v>39</v>
      </c>
      <c r="C25" s="74">
        <v>50</v>
      </c>
      <c r="D25" s="83">
        <v>1</v>
      </c>
      <c r="E25" s="75">
        <v>5</v>
      </c>
      <c r="F25" s="117">
        <v>0</v>
      </c>
      <c r="G25" s="76">
        <f t="shared" si="1"/>
        <v>0</v>
      </c>
    </row>
    <row r="26" spans="1:7" x14ac:dyDescent="0.3">
      <c r="A26" s="84" t="s">
        <v>48</v>
      </c>
      <c r="B26" s="85"/>
      <c r="C26" s="86"/>
      <c r="D26" s="86"/>
      <c r="E26" s="86"/>
      <c r="F26" s="87"/>
      <c r="G26" s="87">
        <f>SUM(G19:G25)</f>
        <v>0</v>
      </c>
    </row>
    <row r="28" spans="1:7" ht="26" x14ac:dyDescent="0.3">
      <c r="A28" s="64" t="s">
        <v>33</v>
      </c>
      <c r="B28" s="65" t="s">
        <v>34</v>
      </c>
      <c r="C28" s="66"/>
      <c r="D28" s="66"/>
      <c r="E28" s="66"/>
      <c r="F28" s="66"/>
      <c r="G28" s="66"/>
    </row>
    <row r="29" spans="1:7" ht="14.5" thickBot="1" x14ac:dyDescent="0.35">
      <c r="A29" s="187" t="s">
        <v>62</v>
      </c>
      <c r="B29" s="188"/>
      <c r="C29" s="66"/>
      <c r="D29" s="66"/>
      <c r="E29" s="66"/>
      <c r="F29" s="66"/>
      <c r="G29" s="66"/>
    </row>
    <row r="30" spans="1:7" ht="14.5" thickBot="1" x14ac:dyDescent="0.35">
      <c r="A30" s="67" t="s">
        <v>19</v>
      </c>
      <c r="B30" s="67" t="s">
        <v>6</v>
      </c>
      <c r="C30" s="67" t="s">
        <v>35</v>
      </c>
      <c r="D30" s="68" t="s">
        <v>59</v>
      </c>
      <c r="E30" s="68" t="s">
        <v>45</v>
      </c>
      <c r="F30" s="69" t="s">
        <v>47</v>
      </c>
      <c r="G30" s="131" t="s">
        <v>27</v>
      </c>
    </row>
    <row r="31" spans="1:7" ht="14.5" thickBot="1" x14ac:dyDescent="0.35">
      <c r="A31" s="70"/>
      <c r="B31" s="70"/>
      <c r="C31" s="70"/>
      <c r="D31" s="71"/>
      <c r="E31" s="71"/>
      <c r="F31" s="70"/>
      <c r="G31" s="70"/>
    </row>
    <row r="32" spans="1:7" ht="14.5" thickBot="1" x14ac:dyDescent="0.35">
      <c r="A32" s="72" t="s">
        <v>36</v>
      </c>
      <c r="B32" s="73" t="s">
        <v>37</v>
      </c>
      <c r="C32" s="74">
        <v>1500</v>
      </c>
      <c r="D32" s="75">
        <v>1</v>
      </c>
      <c r="E32" s="116">
        <v>5</v>
      </c>
      <c r="F32" s="117">
        <v>0</v>
      </c>
      <c r="G32" s="76">
        <f t="shared" ref="G32:G38" si="2">(F32*C32)*D32</f>
        <v>0</v>
      </c>
    </row>
    <row r="33" spans="1:10" ht="14.5" thickBot="1" x14ac:dyDescent="0.35">
      <c r="A33" s="72" t="s">
        <v>38</v>
      </c>
      <c r="B33" s="73" t="s">
        <v>39</v>
      </c>
      <c r="C33" s="74">
        <v>2500</v>
      </c>
      <c r="D33" s="75">
        <v>1</v>
      </c>
      <c r="E33" s="116">
        <v>5</v>
      </c>
      <c r="F33" s="117">
        <v>0</v>
      </c>
      <c r="G33" s="76">
        <f t="shared" si="2"/>
        <v>0</v>
      </c>
    </row>
    <row r="34" spans="1:10" ht="14.5" thickBot="1" x14ac:dyDescent="0.35">
      <c r="A34" s="77" t="s">
        <v>40</v>
      </c>
      <c r="B34" s="73" t="s">
        <v>39</v>
      </c>
      <c r="C34" s="74">
        <v>50</v>
      </c>
      <c r="D34" s="75">
        <v>1</v>
      </c>
      <c r="E34" s="116">
        <v>5</v>
      </c>
      <c r="F34" s="117">
        <v>0</v>
      </c>
      <c r="G34" s="76">
        <f t="shared" si="2"/>
        <v>0</v>
      </c>
    </row>
    <row r="35" spans="1:10" ht="14.5" thickBot="1" x14ac:dyDescent="0.35">
      <c r="A35" s="72" t="s">
        <v>41</v>
      </c>
      <c r="B35" s="73" t="s">
        <v>39</v>
      </c>
      <c r="C35" s="74">
        <v>20</v>
      </c>
      <c r="D35" s="75">
        <v>1</v>
      </c>
      <c r="E35" s="116">
        <v>5</v>
      </c>
      <c r="F35" s="117">
        <v>0</v>
      </c>
      <c r="G35" s="76">
        <f t="shared" si="2"/>
        <v>0</v>
      </c>
    </row>
    <row r="36" spans="1:10" ht="14.5" thickBot="1" x14ac:dyDescent="0.35">
      <c r="A36" s="72" t="s">
        <v>42</v>
      </c>
      <c r="B36" s="73" t="s">
        <v>37</v>
      </c>
      <c r="C36" s="74">
        <v>7000</v>
      </c>
      <c r="D36" s="75">
        <v>1</v>
      </c>
      <c r="E36" s="116">
        <v>5</v>
      </c>
      <c r="F36" s="117">
        <v>0</v>
      </c>
      <c r="G36" s="76">
        <f t="shared" si="2"/>
        <v>0</v>
      </c>
    </row>
    <row r="37" spans="1:10" ht="14.5" thickBot="1" x14ac:dyDescent="0.35">
      <c r="A37" s="78" t="s">
        <v>43</v>
      </c>
      <c r="B37" s="79" t="s">
        <v>39</v>
      </c>
      <c r="C37" s="74">
        <v>70</v>
      </c>
      <c r="D37" s="80">
        <v>1</v>
      </c>
      <c r="E37" s="116">
        <v>5</v>
      </c>
      <c r="F37" s="117">
        <v>0</v>
      </c>
      <c r="G37" s="76">
        <f t="shared" si="2"/>
        <v>0</v>
      </c>
      <c r="J37">
        <v>0</v>
      </c>
    </row>
    <row r="38" spans="1:10" ht="14.5" thickBot="1" x14ac:dyDescent="0.35">
      <c r="A38" s="81" t="s">
        <v>44</v>
      </c>
      <c r="B38" s="82" t="s">
        <v>39</v>
      </c>
      <c r="C38" s="74">
        <v>70</v>
      </c>
      <c r="D38" s="83">
        <v>1</v>
      </c>
      <c r="E38" s="116">
        <v>5</v>
      </c>
      <c r="F38" s="117">
        <v>0</v>
      </c>
      <c r="G38" s="76">
        <f t="shared" si="2"/>
        <v>0</v>
      </c>
    </row>
    <row r="39" spans="1:10" x14ac:dyDescent="0.3">
      <c r="A39" s="84" t="s">
        <v>48</v>
      </c>
      <c r="B39" s="85"/>
      <c r="C39" s="86"/>
      <c r="D39" s="86"/>
      <c r="E39" s="86"/>
      <c r="F39" s="87"/>
      <c r="G39" s="87">
        <f>SUM(G32:G38)</f>
        <v>0</v>
      </c>
    </row>
    <row r="42" spans="1:10" ht="31" customHeight="1" x14ac:dyDescent="0.3">
      <c r="A42" s="119" t="s">
        <v>88</v>
      </c>
      <c r="B42" s="92"/>
      <c r="C42" s="92"/>
      <c r="D42" s="118"/>
      <c r="E42" s="92"/>
      <c r="F42" s="92"/>
    </row>
    <row r="43" spans="1:10" s="101" customFormat="1" ht="14.5" customHeight="1" x14ac:dyDescent="0.3">
      <c r="A43" s="120"/>
      <c r="D43" s="121"/>
    </row>
    <row r="44" spans="1:10" x14ac:dyDescent="0.3">
      <c r="A44" s="111" t="s">
        <v>77</v>
      </c>
      <c r="B44" s="103"/>
      <c r="C44" s="103"/>
      <c r="D44" s="112"/>
      <c r="E44" s="103"/>
      <c r="F44" s="110"/>
    </row>
    <row r="45" spans="1:10" x14ac:dyDescent="0.3">
      <c r="A45" s="105" t="s">
        <v>4</v>
      </c>
      <c r="B45" s="106"/>
      <c r="C45" s="5" t="s">
        <v>76</v>
      </c>
      <c r="D45" s="5" t="s">
        <v>67</v>
      </c>
      <c r="E45" s="5" t="s">
        <v>69</v>
      </c>
      <c r="F45" s="5" t="s">
        <v>27</v>
      </c>
    </row>
    <row r="46" spans="1:10" x14ac:dyDescent="0.3">
      <c r="A46" s="104" t="s">
        <v>66</v>
      </c>
      <c r="C46" s="21">
        <f>357+196</f>
        <v>553</v>
      </c>
      <c r="D46" s="21">
        <v>1</v>
      </c>
      <c r="E46" s="21">
        <v>0</v>
      </c>
      <c r="F46" s="21">
        <f>E46*C46*D46</f>
        <v>0</v>
      </c>
    </row>
    <row r="47" spans="1:10" x14ac:dyDescent="0.3">
      <c r="A47" s="104" t="s">
        <v>68</v>
      </c>
      <c r="C47" s="21">
        <f>54+165</f>
        <v>219</v>
      </c>
      <c r="D47" s="21">
        <v>1</v>
      </c>
      <c r="E47" s="21">
        <v>0</v>
      </c>
      <c r="F47" s="21">
        <f>E47*C47*D47</f>
        <v>0</v>
      </c>
    </row>
    <row r="48" spans="1:10" x14ac:dyDescent="0.3">
      <c r="A48" s="84" t="s">
        <v>48</v>
      </c>
      <c r="B48" s="99"/>
      <c r="C48" s="21"/>
      <c r="D48" s="21"/>
      <c r="E48" s="21"/>
      <c r="F48" s="5">
        <f>SUM(F46:F47)</f>
        <v>0</v>
      </c>
    </row>
    <row r="49" spans="1:6" x14ac:dyDescent="0.3">
      <c r="A49" s="104"/>
      <c r="E49" s="39"/>
      <c r="F49" s="122"/>
    </row>
    <row r="50" spans="1:6" x14ac:dyDescent="0.3">
      <c r="A50" s="104"/>
      <c r="E50" s="39"/>
      <c r="F50" s="122"/>
    </row>
    <row r="51" spans="1:6" x14ac:dyDescent="0.3">
      <c r="A51" s="113" t="s">
        <v>78</v>
      </c>
      <c r="E51" s="39"/>
      <c r="F51" s="123"/>
    </row>
    <row r="52" spans="1:6" x14ac:dyDescent="0.3">
      <c r="A52" s="105" t="s">
        <v>4</v>
      </c>
      <c r="B52" s="107"/>
      <c r="C52" s="108" t="s">
        <v>76</v>
      </c>
      <c r="D52" s="108" t="s">
        <v>67</v>
      </c>
      <c r="E52" s="124" t="s">
        <v>69</v>
      </c>
      <c r="F52" s="5" t="s">
        <v>27</v>
      </c>
    </row>
    <row r="53" spans="1:6" x14ac:dyDescent="0.3">
      <c r="A53" s="109" t="s">
        <v>66</v>
      </c>
      <c r="B53" s="103"/>
      <c r="C53" s="21">
        <f>169+391</f>
        <v>560</v>
      </c>
      <c r="D53" s="21">
        <v>1</v>
      </c>
      <c r="E53" s="21">
        <v>0</v>
      </c>
      <c r="F53" s="21">
        <f>E53*D53*C53</f>
        <v>0</v>
      </c>
    </row>
    <row r="54" spans="1:6" x14ac:dyDescent="0.3">
      <c r="A54" s="104" t="s">
        <v>68</v>
      </c>
      <c r="C54" s="21">
        <f>55+153</f>
        <v>208</v>
      </c>
      <c r="D54" s="21">
        <v>1</v>
      </c>
      <c r="E54" s="21">
        <v>0</v>
      </c>
      <c r="F54" s="21">
        <f>E54*D54*C54</f>
        <v>0</v>
      </c>
    </row>
    <row r="55" spans="1:6" x14ac:dyDescent="0.3">
      <c r="A55" s="84" t="s">
        <v>48</v>
      </c>
      <c r="B55" s="99"/>
      <c r="C55" s="21"/>
      <c r="D55" s="21"/>
      <c r="E55" s="21"/>
      <c r="F55" s="5">
        <f>SUM(F53:F54)</f>
        <v>0</v>
      </c>
    </row>
    <row r="56" spans="1:6" x14ac:dyDescent="0.3">
      <c r="A56" s="104"/>
      <c r="E56" s="39"/>
      <c r="F56" s="122"/>
    </row>
    <row r="57" spans="1:6" x14ac:dyDescent="0.3">
      <c r="A57" s="104"/>
      <c r="E57" s="39"/>
      <c r="F57" s="122"/>
    </row>
    <row r="58" spans="1:6" x14ac:dyDescent="0.3">
      <c r="A58" s="113" t="s">
        <v>72</v>
      </c>
      <c r="E58" s="39"/>
      <c r="F58" s="123"/>
    </row>
    <row r="59" spans="1:6" x14ac:dyDescent="0.3">
      <c r="A59" s="105" t="s">
        <v>4</v>
      </c>
      <c r="B59" s="107"/>
      <c r="C59" s="5" t="s">
        <v>76</v>
      </c>
      <c r="D59" s="5" t="s">
        <v>67</v>
      </c>
      <c r="E59" s="44" t="s">
        <v>69</v>
      </c>
      <c r="F59" s="5" t="s">
        <v>27</v>
      </c>
    </row>
    <row r="60" spans="1:6" x14ac:dyDescent="0.3">
      <c r="A60" s="104" t="s">
        <v>66</v>
      </c>
      <c r="C60" s="21">
        <f>298+578</f>
        <v>876</v>
      </c>
      <c r="D60" s="21">
        <v>1</v>
      </c>
      <c r="E60" s="21">
        <v>0</v>
      </c>
      <c r="F60" s="21">
        <f>E60*D60*C60</f>
        <v>0</v>
      </c>
    </row>
    <row r="61" spans="1:6" x14ac:dyDescent="0.3">
      <c r="A61" s="104" t="s">
        <v>68</v>
      </c>
      <c r="C61" s="21">
        <f>80+290</f>
        <v>370</v>
      </c>
      <c r="D61" s="21">
        <v>1</v>
      </c>
      <c r="E61" s="21">
        <v>0</v>
      </c>
      <c r="F61" s="21">
        <f>E61*D61*C61</f>
        <v>0</v>
      </c>
    </row>
    <row r="62" spans="1:6" x14ac:dyDescent="0.3">
      <c r="A62" s="84" t="s">
        <v>48</v>
      </c>
      <c r="B62" s="99"/>
      <c r="C62" s="21"/>
      <c r="D62" s="21"/>
      <c r="E62" s="21"/>
      <c r="F62" s="5">
        <f>SUM(F60:F61)</f>
        <v>0</v>
      </c>
    </row>
  </sheetData>
  <mergeCells count="3">
    <mergeCell ref="A2:B2"/>
    <mergeCell ref="A16:B16"/>
    <mergeCell ref="A29:B2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211DB7159D94AA500B93271AA3308" ma:contentTypeVersion="16" ma:contentTypeDescription="Create a new document." ma:contentTypeScope="" ma:versionID="2ce4823894681bc235d43231bdcda527">
  <xsd:schema xmlns:xsd="http://www.w3.org/2001/XMLSchema" xmlns:xs="http://www.w3.org/2001/XMLSchema" xmlns:p="http://schemas.microsoft.com/office/2006/metadata/properties" xmlns:ns3="1d7a11ba-b304-47f3-881a-f9a20d9b30e7" xmlns:ns4="9650b292-389b-4578-b2df-d56a0269a5ae" targetNamespace="http://schemas.microsoft.com/office/2006/metadata/properties" ma:root="true" ma:fieldsID="21db345a33a022277d8bf378aab44fd2" ns3:_="" ns4:_="">
    <xsd:import namespace="1d7a11ba-b304-47f3-881a-f9a20d9b30e7"/>
    <xsd:import namespace="9650b292-389b-4578-b2df-d56a0269a5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ystemTags" minOccurs="0"/>
                <xsd:element ref="ns3:MediaServiceSearchPropertie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a11ba-b304-47f3-881a-f9a20d9b30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0b292-389b-4578-b2df-d56a0269a5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d7a11ba-b304-47f3-881a-f9a20d9b30e7" xsi:nil="true"/>
  </documentManagement>
</p:properties>
</file>

<file path=customXml/itemProps1.xml><?xml version="1.0" encoding="utf-8"?>
<ds:datastoreItem xmlns:ds="http://schemas.openxmlformats.org/officeDocument/2006/customXml" ds:itemID="{BEB2226C-A450-4306-9223-4A233E49AE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6BE0E0-7EB5-4A40-B19C-409828DD68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a11ba-b304-47f3-881a-f9a20d9b30e7"/>
    <ds:schemaRef ds:uri="9650b292-389b-4578-b2df-d56a0269a5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CFD53E-5696-42FD-BC4F-BA9762316D8A}">
  <ds:schemaRefs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1d7a11ba-b304-47f3-881a-f9a20d9b30e7"/>
    <ds:schemaRef ds:uri="http://www.w3.org/XML/1998/namespace"/>
    <ds:schemaRef ds:uri="http://schemas.openxmlformats.org/package/2006/metadata/core-properties"/>
    <ds:schemaRef ds:uri="9650b292-389b-4578-b2df-d56a0269a5a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CLEANERS</vt:lpstr>
      <vt:lpstr>SUPERVISORS</vt:lpstr>
      <vt:lpstr>SAFETY OFFICER</vt:lpstr>
      <vt:lpstr>HYGIENE CONSUMABLES</vt:lpstr>
      <vt:lpstr>CLEANING CHEMICALS</vt:lpstr>
      <vt:lpstr>DEEP CLEANING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Pinkie Mofokeng</dc:creator>
  <cp:lastModifiedBy>Tumelo Ramushu</cp:lastModifiedBy>
  <dcterms:created xsi:type="dcterms:W3CDTF">2025-07-24T12:03:41Z</dcterms:created>
  <dcterms:modified xsi:type="dcterms:W3CDTF">2026-05-13T11:38:51Z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0x010100A94211DB7159D94AA500B93271AA3308</vt:lpwstr>
  </property>
</Properties>
</file>